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activeTab="1"/>
  </bookViews>
  <sheets>
    <sheet name="ведомственная 2017-2019" sheetId="1" r:id="rId1"/>
    <sheet name="функциональная 2017-2019" sheetId="3" r:id="rId2"/>
  </sheets>
  <calcPr calcId="145621"/>
</workbook>
</file>

<file path=xl/calcChain.xml><?xml version="1.0" encoding="utf-8"?>
<calcChain xmlns="http://schemas.openxmlformats.org/spreadsheetml/2006/main">
  <c r="H334" i="3" l="1"/>
  <c r="G334" i="3"/>
  <c r="I281" i="1"/>
  <c r="H281" i="1"/>
  <c r="G324" i="3" l="1"/>
  <c r="G323" i="3" s="1"/>
  <c r="G322" i="3" s="1"/>
  <c r="G321" i="3" s="1"/>
  <c r="G320" i="3" s="1"/>
  <c r="H324" i="3"/>
  <c r="H323" i="3" s="1"/>
  <c r="H322" i="3" s="1"/>
  <c r="H321" i="3" s="1"/>
  <c r="H320" i="3" s="1"/>
  <c r="F324" i="3"/>
  <c r="F323" i="3" s="1"/>
  <c r="F322" i="3" s="1"/>
  <c r="F321" i="3" s="1"/>
  <c r="F320" i="3" s="1"/>
  <c r="H330" i="1" l="1"/>
  <c r="H329" i="1" s="1"/>
  <c r="H328" i="1" s="1"/>
  <c r="H327" i="1" s="1"/>
  <c r="I330" i="1"/>
  <c r="I329" i="1" s="1"/>
  <c r="I328" i="1" s="1"/>
  <c r="I327" i="1" s="1"/>
  <c r="G330" i="1" l="1"/>
  <c r="G329" i="1" s="1"/>
  <c r="G328" i="1" s="1"/>
  <c r="G327" i="1" s="1"/>
  <c r="G241" i="3" l="1"/>
  <c r="H241" i="3"/>
  <c r="H240" i="3" s="1"/>
  <c r="F241" i="3"/>
  <c r="F240" i="3" s="1"/>
  <c r="G239" i="3"/>
  <c r="G238" i="3" s="1"/>
  <c r="H239" i="3"/>
  <c r="H238" i="3" s="1"/>
  <c r="F239" i="3"/>
  <c r="F238" i="3" s="1"/>
  <c r="G237" i="3"/>
  <c r="G236" i="3" s="1"/>
  <c r="H237" i="3"/>
  <c r="H236" i="3" s="1"/>
  <c r="F237" i="3"/>
  <c r="F236" i="3" s="1"/>
  <c r="G240" i="3"/>
  <c r="G187" i="3"/>
  <c r="G186" i="3" s="1"/>
  <c r="G185" i="3" s="1"/>
  <c r="G184" i="3" s="1"/>
  <c r="H187" i="3"/>
  <c r="H186" i="3" s="1"/>
  <c r="H185" i="3" s="1"/>
  <c r="H184" i="3" s="1"/>
  <c r="F187" i="3"/>
  <c r="F186" i="3" s="1"/>
  <c r="F185" i="3" s="1"/>
  <c r="F184" i="3" s="1"/>
  <c r="G212" i="3"/>
  <c r="G211" i="3" s="1"/>
  <c r="H212" i="3"/>
  <c r="H211" i="3" s="1"/>
  <c r="F212" i="3"/>
  <c r="F211" i="3" s="1"/>
  <c r="G210" i="3"/>
  <c r="G209" i="3" s="1"/>
  <c r="H210" i="3"/>
  <c r="H209" i="3" s="1"/>
  <c r="F210" i="3"/>
  <c r="F209" i="3" s="1"/>
  <c r="I190" i="1"/>
  <c r="I189" i="1" s="1"/>
  <c r="I188" i="1" s="1"/>
  <c r="H190" i="1"/>
  <c r="H189" i="1" s="1"/>
  <c r="H188" i="1" s="1"/>
  <c r="G190" i="1"/>
  <c r="G189" i="1" s="1"/>
  <c r="G188" i="1" s="1"/>
  <c r="I215" i="1"/>
  <c r="H215" i="1"/>
  <c r="H212" i="1" s="1"/>
  <c r="G215" i="1"/>
  <c r="G212" i="1" s="1"/>
  <c r="I213" i="1"/>
  <c r="H213" i="1"/>
  <c r="G213" i="1"/>
  <c r="I244" i="1"/>
  <c r="H244" i="1"/>
  <c r="G244" i="1"/>
  <c r="I242" i="1"/>
  <c r="H242" i="1"/>
  <c r="G242" i="1"/>
  <c r="I240" i="1"/>
  <c r="H240" i="1"/>
  <c r="G240" i="1"/>
  <c r="I110" i="1"/>
  <c r="I109" i="1" s="1"/>
  <c r="H110" i="1"/>
  <c r="H109" i="1" s="1"/>
  <c r="G110" i="1"/>
  <c r="G109" i="1" s="1"/>
  <c r="I212" i="1" l="1"/>
  <c r="H235" i="3"/>
  <c r="G235" i="3"/>
  <c r="F235" i="3"/>
  <c r="G208" i="3"/>
  <c r="H208" i="3"/>
  <c r="F208" i="3"/>
  <c r="H239" i="1"/>
  <c r="I239" i="1"/>
  <c r="G239" i="1"/>
  <c r="I356" i="1"/>
  <c r="I355" i="1" s="1"/>
  <c r="H151" i="3" l="1"/>
  <c r="G151" i="3"/>
  <c r="G150" i="3" s="1"/>
  <c r="H150" i="3"/>
  <c r="I161" i="1"/>
  <c r="I160" i="1" s="1"/>
  <c r="H161" i="1"/>
  <c r="H160" i="1" s="1"/>
  <c r="H333" i="3" l="1"/>
  <c r="H332" i="3" s="1"/>
  <c r="H331" i="3" s="1"/>
  <c r="H330" i="3" s="1"/>
  <c r="H329" i="3"/>
  <c r="H328" i="3" s="1"/>
  <c r="H327" i="3" s="1"/>
  <c r="H326" i="3" s="1"/>
  <c r="H319" i="3"/>
  <c r="H318" i="3" s="1"/>
  <c r="H317" i="3"/>
  <c r="H316" i="3" s="1"/>
  <c r="H312" i="3"/>
  <c r="H311" i="3" s="1"/>
  <c r="H310" i="3"/>
  <c r="H309" i="3" s="1"/>
  <c r="H307" i="3"/>
  <c r="H306" i="3" s="1"/>
  <c r="H305" i="3" s="1"/>
  <c r="H303" i="3"/>
  <c r="H302" i="3" s="1"/>
  <c r="H301" i="3" s="1"/>
  <c r="H300" i="3"/>
  <c r="H299" i="3" s="1"/>
  <c r="H298" i="3" s="1"/>
  <c r="H297" i="3"/>
  <c r="H296" i="3" s="1"/>
  <c r="H295" i="3" s="1"/>
  <c r="H294" i="3"/>
  <c r="H293" i="3"/>
  <c r="H289" i="3"/>
  <c r="H288" i="3" s="1"/>
  <c r="H287" i="3" s="1"/>
  <c r="H286" i="3"/>
  <c r="H285" i="3" s="1"/>
  <c r="H284" i="3" s="1"/>
  <c r="H282" i="3"/>
  <c r="H281" i="3" s="1"/>
  <c r="H280" i="3" s="1"/>
  <c r="H279" i="3" s="1"/>
  <c r="H277" i="3"/>
  <c r="H276" i="3" s="1"/>
  <c r="H275" i="3"/>
  <c r="H274" i="3" s="1"/>
  <c r="H273" i="3"/>
  <c r="H272" i="3" s="1"/>
  <c r="H270" i="3"/>
  <c r="H269" i="3" s="1"/>
  <c r="H268" i="3"/>
  <c r="H267" i="3" s="1"/>
  <c r="H266" i="3"/>
  <c r="H265" i="3" s="1"/>
  <c r="H263" i="3"/>
  <c r="H262" i="3" s="1"/>
  <c r="H261" i="3"/>
  <c r="H260" i="3" s="1"/>
  <c r="H259" i="3"/>
  <c r="H258" i="3" s="1"/>
  <c r="H255" i="3"/>
  <c r="H254" i="3" s="1"/>
  <c r="H253" i="3" s="1"/>
  <c r="H252" i="3"/>
  <c r="H251" i="3" s="1"/>
  <c r="H250" i="3" s="1"/>
  <c r="H249" i="3"/>
  <c r="H248" i="3" s="1"/>
  <c r="H247" i="3" s="1"/>
  <c r="H246" i="3"/>
  <c r="H245" i="3" s="1"/>
  <c r="H244" i="3" s="1"/>
  <c r="H234" i="3"/>
  <c r="H233" i="3" s="1"/>
  <c r="H232" i="3" s="1"/>
  <c r="H231" i="3"/>
  <c r="H230" i="3" s="1"/>
  <c r="H229" i="3"/>
  <c r="H228" i="3" s="1"/>
  <c r="H227" i="3"/>
  <c r="H226" i="3" s="1"/>
  <c r="H225" i="3"/>
  <c r="H224" i="3" s="1"/>
  <c r="H222" i="3"/>
  <c r="H221" i="3" s="1"/>
  <c r="H220" i="3"/>
  <c r="H219" i="3" s="1"/>
  <c r="H218" i="3"/>
  <c r="H217" i="3" s="1"/>
  <c r="H215" i="3"/>
  <c r="H214" i="3" s="1"/>
  <c r="H213" i="3" s="1"/>
  <c r="H206" i="3"/>
  <c r="H205" i="3" s="1"/>
  <c r="H204" i="3"/>
  <c r="H203" i="3" s="1"/>
  <c r="H201" i="3"/>
  <c r="H200" i="3" s="1"/>
  <c r="H199" i="3"/>
  <c r="H198" i="3" s="1"/>
  <c r="H196" i="3"/>
  <c r="H195" i="3" s="1"/>
  <c r="H194" i="3" s="1"/>
  <c r="H193" i="3"/>
  <c r="H192" i="3" s="1"/>
  <c r="H191" i="3"/>
  <c r="H190" i="3" s="1"/>
  <c r="H182" i="3"/>
  <c r="H181" i="3" s="1"/>
  <c r="H180" i="3"/>
  <c r="H179" i="3" s="1"/>
  <c r="H178" i="3" s="1"/>
  <c r="H177" i="3"/>
  <c r="H176" i="3" s="1"/>
  <c r="H175" i="3" s="1"/>
  <c r="H174" i="3"/>
  <c r="H173" i="3" s="1"/>
  <c r="H172" i="3" s="1"/>
  <c r="H170" i="3"/>
  <c r="H169" i="3" s="1"/>
  <c r="H168" i="3" s="1"/>
  <c r="H167" i="3"/>
  <c r="H166" i="3" s="1"/>
  <c r="H165" i="3"/>
  <c r="H164" i="3" s="1"/>
  <c r="H162" i="3"/>
  <c r="H161" i="3" s="1"/>
  <c r="H160" i="3" s="1"/>
  <c r="H159" i="3"/>
  <c r="H158" i="3" s="1"/>
  <c r="H157" i="3" s="1"/>
  <c r="H156" i="3"/>
  <c r="H155" i="3" s="1"/>
  <c r="H154" i="3" s="1"/>
  <c r="H149" i="3"/>
  <c r="H146" i="3"/>
  <c r="H145" i="3" s="1"/>
  <c r="H144" i="3" s="1"/>
  <c r="H141" i="3"/>
  <c r="H140" i="3" s="1"/>
  <c r="H139" i="3" s="1"/>
  <c r="H138" i="3"/>
  <c r="H137" i="3" s="1"/>
  <c r="H136" i="3" s="1"/>
  <c r="H134" i="3"/>
  <c r="H133" i="3" s="1"/>
  <c r="H132" i="3"/>
  <c r="H131" i="3" s="1"/>
  <c r="H129" i="3"/>
  <c r="H128" i="3" s="1"/>
  <c r="H127" i="3" s="1"/>
  <c r="H124" i="3"/>
  <c r="H123" i="3" s="1"/>
  <c r="H122" i="3"/>
  <c r="H121" i="3" s="1"/>
  <c r="H119" i="3"/>
  <c r="H118" i="3" s="1"/>
  <c r="H117" i="3" s="1"/>
  <c r="H116" i="3"/>
  <c r="H115" i="3" s="1"/>
  <c r="H114" i="3" s="1"/>
  <c r="H112" i="3"/>
  <c r="H111" i="3" s="1"/>
  <c r="H110" i="3"/>
  <c r="H109" i="3" s="1"/>
  <c r="H106" i="3"/>
  <c r="H105" i="3" s="1"/>
  <c r="H104" i="3" s="1"/>
  <c r="H103" i="3" s="1"/>
  <c r="H102" i="3"/>
  <c r="H101" i="3" s="1"/>
  <c r="H100" i="3" s="1"/>
  <c r="H99" i="3"/>
  <c r="H98" i="3" s="1"/>
  <c r="H97" i="3" s="1"/>
  <c r="H94" i="3"/>
  <c r="H93" i="3" s="1"/>
  <c r="H92" i="3"/>
  <c r="H91" i="3" s="1"/>
  <c r="H90" i="3"/>
  <c r="H89" i="3" s="1"/>
  <c r="H87" i="3"/>
  <c r="H86" i="3" s="1"/>
  <c r="H85" i="3" s="1"/>
  <c r="H82" i="3"/>
  <c r="H81" i="3" s="1"/>
  <c r="H80" i="3" s="1"/>
  <c r="H79" i="3" s="1"/>
  <c r="H78" i="3"/>
  <c r="H77" i="3" s="1"/>
  <c r="H76" i="3" s="1"/>
  <c r="H75" i="3" s="1"/>
  <c r="H73" i="3"/>
  <c r="H72" i="3" s="1"/>
  <c r="H71" i="3"/>
  <c r="H70" i="3" s="1"/>
  <c r="H69" i="3"/>
  <c r="H68" i="3" s="1"/>
  <c r="H67" i="3"/>
  <c r="H66" i="3" s="1"/>
  <c r="H64" i="3"/>
  <c r="H63" i="3" s="1"/>
  <c r="H62" i="3" s="1"/>
  <c r="H61" i="3"/>
  <c r="H60" i="3" s="1"/>
  <c r="H59" i="3" s="1"/>
  <c r="H58" i="3"/>
  <c r="H57" i="3" s="1"/>
  <c r="H56" i="3" s="1"/>
  <c r="H54" i="3"/>
  <c r="H53" i="3" s="1"/>
  <c r="H52" i="3" s="1"/>
  <c r="H51" i="3" s="1"/>
  <c r="H50" i="3"/>
  <c r="H49" i="3" s="1"/>
  <c r="H48" i="3" s="1"/>
  <c r="H47" i="3"/>
  <c r="H46" i="3" s="1"/>
  <c r="H45" i="3"/>
  <c r="H44" i="3" s="1"/>
  <c r="H43" i="3"/>
  <c r="H42" i="3" s="1"/>
  <c r="H40" i="3"/>
  <c r="H39" i="3" s="1"/>
  <c r="H38" i="3" s="1"/>
  <c r="H37" i="3"/>
  <c r="H36" i="3" s="1"/>
  <c r="H35" i="3"/>
  <c r="H34" i="3" s="1"/>
  <c r="H33" i="3"/>
  <c r="H32" i="3" s="1"/>
  <c r="H29" i="3"/>
  <c r="H28" i="3" s="1"/>
  <c r="H27" i="3"/>
  <c r="H26" i="3" s="1"/>
  <c r="H25" i="3"/>
  <c r="H24" i="3" s="1"/>
  <c r="H22" i="3"/>
  <c r="H21" i="3" s="1"/>
  <c r="H20" i="3" s="1"/>
  <c r="H18" i="3"/>
  <c r="H17" i="3" s="1"/>
  <c r="H16" i="3"/>
  <c r="H15" i="3" s="1"/>
  <c r="H14" i="3"/>
  <c r="H13" i="3" s="1"/>
  <c r="H10" i="3"/>
  <c r="H9" i="3" s="1"/>
  <c r="H8" i="3" s="1"/>
  <c r="H7" i="3" s="1"/>
  <c r="G333" i="3"/>
  <c r="G332" i="3" s="1"/>
  <c r="G331" i="3" s="1"/>
  <c r="G330" i="3" s="1"/>
  <c r="G329" i="3"/>
  <c r="G328" i="3" s="1"/>
  <c r="G327" i="3" s="1"/>
  <c r="G326" i="3" s="1"/>
  <c r="G319" i="3"/>
  <c r="G318" i="3" s="1"/>
  <c r="G317" i="3"/>
  <c r="G316" i="3" s="1"/>
  <c r="G312" i="3"/>
  <c r="G311" i="3" s="1"/>
  <c r="G310" i="3"/>
  <c r="G309" i="3" s="1"/>
  <c r="G307" i="3"/>
  <c r="G306" i="3" s="1"/>
  <c r="G305" i="3" s="1"/>
  <c r="G303" i="3"/>
  <c r="G302" i="3" s="1"/>
  <c r="G301" i="3" s="1"/>
  <c r="G300" i="3"/>
  <c r="G299" i="3" s="1"/>
  <c r="G298" i="3" s="1"/>
  <c r="G297" i="3"/>
  <c r="G296" i="3" s="1"/>
  <c r="G295" i="3" s="1"/>
  <c r="G294" i="3"/>
  <c r="G293" i="3"/>
  <c r="G289" i="3"/>
  <c r="G288" i="3" s="1"/>
  <c r="G287" i="3" s="1"/>
  <c r="G286" i="3"/>
  <c r="G285" i="3" s="1"/>
  <c r="G284" i="3" s="1"/>
  <c r="G282" i="3"/>
  <c r="G281" i="3" s="1"/>
  <c r="G280" i="3" s="1"/>
  <c r="G279" i="3" s="1"/>
  <c r="G277" i="3"/>
  <c r="G276" i="3" s="1"/>
  <c r="G275" i="3"/>
  <c r="G274" i="3" s="1"/>
  <c r="G273" i="3"/>
  <c r="G272" i="3" s="1"/>
  <c r="G270" i="3"/>
  <c r="G269" i="3" s="1"/>
  <c r="G268" i="3"/>
  <c r="G267" i="3" s="1"/>
  <c r="G266" i="3"/>
  <c r="G265" i="3" s="1"/>
  <c r="G263" i="3"/>
  <c r="G262" i="3" s="1"/>
  <c r="G261" i="3"/>
  <c r="G260" i="3" s="1"/>
  <c r="G259" i="3"/>
  <c r="G258" i="3" s="1"/>
  <c r="G255" i="3"/>
  <c r="G254" i="3" s="1"/>
  <c r="G253" i="3" s="1"/>
  <c r="G252" i="3"/>
  <c r="G251" i="3" s="1"/>
  <c r="G250" i="3" s="1"/>
  <c r="G249" i="3"/>
  <c r="G248" i="3" s="1"/>
  <c r="G247" i="3" s="1"/>
  <c r="G246" i="3"/>
  <c r="G245" i="3" s="1"/>
  <c r="G244" i="3" s="1"/>
  <c r="G234" i="3"/>
  <c r="G233" i="3" s="1"/>
  <c r="G232" i="3" s="1"/>
  <c r="G231" i="3"/>
  <c r="G230" i="3" s="1"/>
  <c r="G229" i="3"/>
  <c r="G228" i="3" s="1"/>
  <c r="G227" i="3"/>
  <c r="G226" i="3" s="1"/>
  <c r="G225" i="3"/>
  <c r="G224" i="3" s="1"/>
  <c r="G222" i="3"/>
  <c r="G221" i="3" s="1"/>
  <c r="G220" i="3"/>
  <c r="G219" i="3" s="1"/>
  <c r="G218" i="3"/>
  <c r="G217" i="3" s="1"/>
  <c r="G215" i="3"/>
  <c r="G214" i="3" s="1"/>
  <c r="G213" i="3" s="1"/>
  <c r="G206" i="3"/>
  <c r="G205" i="3" s="1"/>
  <c r="G204" i="3"/>
  <c r="G203" i="3" s="1"/>
  <c r="G201" i="3"/>
  <c r="G200" i="3" s="1"/>
  <c r="G199" i="3"/>
  <c r="G198" i="3" s="1"/>
  <c r="G196" i="3"/>
  <c r="G195" i="3" s="1"/>
  <c r="G194" i="3" s="1"/>
  <c r="G193" i="3"/>
  <c r="G192" i="3" s="1"/>
  <c r="G191" i="3"/>
  <c r="G190" i="3" s="1"/>
  <c r="G183" i="3"/>
  <c r="G182" i="3" s="1"/>
  <c r="G181" i="3" s="1"/>
  <c r="G180" i="3"/>
  <c r="G179" i="3" s="1"/>
  <c r="G178" i="3" s="1"/>
  <c r="G177" i="3"/>
  <c r="G176" i="3" s="1"/>
  <c r="G175" i="3" s="1"/>
  <c r="G174" i="3"/>
  <c r="G173" i="3" s="1"/>
  <c r="G172" i="3" s="1"/>
  <c r="G170" i="3"/>
  <c r="G169" i="3" s="1"/>
  <c r="G168" i="3" s="1"/>
  <c r="G167" i="3"/>
  <c r="G166" i="3" s="1"/>
  <c r="G165" i="3"/>
  <c r="G164" i="3" s="1"/>
  <c r="G162" i="3"/>
  <c r="G161" i="3" s="1"/>
  <c r="G160" i="3" s="1"/>
  <c r="G159" i="3"/>
  <c r="G158" i="3" s="1"/>
  <c r="G157" i="3" s="1"/>
  <c r="G156" i="3"/>
  <c r="G155" i="3" s="1"/>
  <c r="G154" i="3" s="1"/>
  <c r="G149" i="3"/>
  <c r="G146" i="3"/>
  <c r="G145" i="3" s="1"/>
  <c r="G144" i="3" s="1"/>
  <c r="G141" i="3"/>
  <c r="G140" i="3" s="1"/>
  <c r="G139" i="3" s="1"/>
  <c r="G138" i="3"/>
  <c r="G137" i="3" s="1"/>
  <c r="G136" i="3" s="1"/>
  <c r="G134" i="3"/>
  <c r="G133" i="3" s="1"/>
  <c r="G132" i="3"/>
  <c r="G131" i="3" s="1"/>
  <c r="G129" i="3"/>
  <c r="G128" i="3" s="1"/>
  <c r="G127" i="3" s="1"/>
  <c r="G124" i="3"/>
  <c r="G123" i="3" s="1"/>
  <c r="G122" i="3"/>
  <c r="G121" i="3" s="1"/>
  <c r="G119" i="3"/>
  <c r="G118" i="3" s="1"/>
  <c r="G117" i="3" s="1"/>
  <c r="G116" i="3"/>
  <c r="G115" i="3" s="1"/>
  <c r="G114" i="3" s="1"/>
  <c r="G112" i="3"/>
  <c r="G111" i="3" s="1"/>
  <c r="G110" i="3"/>
  <c r="G109" i="3" s="1"/>
  <c r="G106" i="3"/>
  <c r="G105" i="3" s="1"/>
  <c r="G104" i="3" s="1"/>
  <c r="G103" i="3" s="1"/>
  <c r="G102" i="3"/>
  <c r="G101" i="3" s="1"/>
  <c r="G100" i="3" s="1"/>
  <c r="G99" i="3"/>
  <c r="G98" i="3" s="1"/>
  <c r="G97" i="3" s="1"/>
  <c r="G94" i="3"/>
  <c r="G93" i="3" s="1"/>
  <c r="G92" i="3"/>
  <c r="G91" i="3" s="1"/>
  <c r="G90" i="3"/>
  <c r="G89" i="3" s="1"/>
  <c r="G87" i="3"/>
  <c r="G86" i="3" s="1"/>
  <c r="G85" i="3" s="1"/>
  <c r="G82" i="3"/>
  <c r="G81" i="3" s="1"/>
  <c r="G80" i="3" s="1"/>
  <c r="G79" i="3" s="1"/>
  <c r="G78" i="3"/>
  <c r="G77" i="3" s="1"/>
  <c r="G76" i="3" s="1"/>
  <c r="G75" i="3" s="1"/>
  <c r="G73" i="3"/>
  <c r="G72" i="3" s="1"/>
  <c r="G71" i="3"/>
  <c r="G70" i="3" s="1"/>
  <c r="G69" i="3"/>
  <c r="G68" i="3" s="1"/>
  <c r="G67" i="3"/>
  <c r="G66" i="3" s="1"/>
  <c r="G64" i="3"/>
  <c r="G63" i="3" s="1"/>
  <c r="G62" i="3" s="1"/>
  <c r="G61" i="3"/>
  <c r="G60" i="3" s="1"/>
  <c r="G59" i="3" s="1"/>
  <c r="G58" i="3"/>
  <c r="G57" i="3" s="1"/>
  <c r="G56" i="3" s="1"/>
  <c r="G54" i="3"/>
  <c r="G53" i="3" s="1"/>
  <c r="G52" i="3" s="1"/>
  <c r="G51" i="3" s="1"/>
  <c r="G50" i="3"/>
  <c r="G49" i="3" s="1"/>
  <c r="G48" i="3" s="1"/>
  <c r="G47" i="3"/>
  <c r="G46" i="3" s="1"/>
  <c r="G45" i="3"/>
  <c r="G44" i="3" s="1"/>
  <c r="G43" i="3"/>
  <c r="G42" i="3" s="1"/>
  <c r="G40" i="3"/>
  <c r="G39" i="3" s="1"/>
  <c r="G38" i="3" s="1"/>
  <c r="G37" i="3"/>
  <c r="G36" i="3" s="1"/>
  <c r="G35" i="3"/>
  <c r="G34" i="3" s="1"/>
  <c r="G33" i="3"/>
  <c r="G32" i="3" s="1"/>
  <c r="G29" i="3"/>
  <c r="G28" i="3" s="1"/>
  <c r="G27" i="3"/>
  <c r="G26" i="3" s="1"/>
  <c r="G25" i="3"/>
  <c r="G24" i="3" s="1"/>
  <c r="G22" i="3"/>
  <c r="G21" i="3" s="1"/>
  <c r="G20" i="3" s="1"/>
  <c r="G18" i="3"/>
  <c r="G17" i="3" s="1"/>
  <c r="G16" i="3"/>
  <c r="G15" i="3" s="1"/>
  <c r="G14" i="3"/>
  <c r="G13" i="3" s="1"/>
  <c r="G10" i="3"/>
  <c r="G9" i="3" s="1"/>
  <c r="G8" i="3" s="1"/>
  <c r="G7" i="3" s="1"/>
  <c r="I390" i="1"/>
  <c r="I388" i="1"/>
  <c r="I385" i="1"/>
  <c r="I383" i="1"/>
  <c r="I381" i="1"/>
  <c r="I378" i="1"/>
  <c r="I376" i="1"/>
  <c r="I374" i="1"/>
  <c r="I370" i="1"/>
  <c r="I369" i="1" s="1"/>
  <c r="I367" i="1"/>
  <c r="I366" i="1" s="1"/>
  <c r="I364" i="1"/>
  <c r="I363" i="1" s="1"/>
  <c r="I361" i="1"/>
  <c r="I360" i="1" s="1"/>
  <c r="I353" i="1"/>
  <c r="I351" i="1"/>
  <c r="I349" i="1"/>
  <c r="I345" i="1"/>
  <c r="I344" i="1" s="1"/>
  <c r="I343" i="1" s="1"/>
  <c r="I339" i="1"/>
  <c r="I338" i="1" s="1"/>
  <c r="I337" i="1" s="1"/>
  <c r="I335" i="1"/>
  <c r="I334" i="1" s="1"/>
  <c r="I333" i="1" s="1"/>
  <c r="I325" i="1"/>
  <c r="I324" i="1" s="1"/>
  <c r="I320" i="1"/>
  <c r="I319" i="1" s="1"/>
  <c r="I318" i="1" s="1"/>
  <c r="I316" i="1"/>
  <c r="I315" i="1" s="1"/>
  <c r="I311" i="1"/>
  <c r="I310" i="1" s="1"/>
  <c r="I309" i="1" s="1"/>
  <c r="I307" i="1"/>
  <c r="I306" i="1" s="1"/>
  <c r="I305" i="1" s="1"/>
  <c r="I303" i="1"/>
  <c r="I302" i="1" s="1"/>
  <c r="I301" i="1" s="1"/>
  <c r="I298" i="1"/>
  <c r="I297" i="1" s="1"/>
  <c r="I296" i="1" s="1"/>
  <c r="I295" i="1" s="1"/>
  <c r="I293" i="1"/>
  <c r="I292" i="1" s="1"/>
  <c r="I291" i="1" s="1"/>
  <c r="I289" i="1"/>
  <c r="I287" i="1"/>
  <c r="I285" i="1"/>
  <c r="I279" i="1"/>
  <c r="I278" i="1" s="1"/>
  <c r="I276" i="1"/>
  <c r="I274" i="1"/>
  <c r="I272" i="1"/>
  <c r="I269" i="1"/>
  <c r="I268" i="1" s="1"/>
  <c r="I263" i="1"/>
  <c r="I261" i="1"/>
  <c r="I259" i="1"/>
  <c r="I255" i="1"/>
  <c r="I254" i="1" s="1"/>
  <c r="I253" i="1" s="1"/>
  <c r="I249" i="1"/>
  <c r="I248" i="1" s="1"/>
  <c r="I247" i="1" s="1"/>
  <c r="I246" i="1" s="1"/>
  <c r="I237" i="1"/>
  <c r="I236" i="1" s="1"/>
  <c r="I234" i="1"/>
  <c r="I232" i="1"/>
  <c r="I230" i="1"/>
  <c r="I228" i="1"/>
  <c r="I225" i="1"/>
  <c r="I223" i="1"/>
  <c r="I221" i="1"/>
  <c r="I218" i="1"/>
  <c r="I217" i="1" s="1"/>
  <c r="I209" i="1"/>
  <c r="I207" i="1"/>
  <c r="I204" i="1"/>
  <c r="I202" i="1"/>
  <c r="I199" i="1"/>
  <c r="I198" i="1" s="1"/>
  <c r="I196" i="1"/>
  <c r="I194" i="1"/>
  <c r="I186" i="1"/>
  <c r="I185" i="1" s="1"/>
  <c r="I183" i="1"/>
  <c r="I182" i="1" s="1"/>
  <c r="I179" i="1"/>
  <c r="I178" i="1" s="1"/>
  <c r="I176" i="1"/>
  <c r="I174" i="1"/>
  <c r="I171" i="1"/>
  <c r="I170" i="1" s="1"/>
  <c r="I168" i="1"/>
  <c r="I167" i="1" s="1"/>
  <c r="I165" i="1"/>
  <c r="I164" i="1" s="1"/>
  <c r="I158" i="1"/>
  <c r="H148" i="3" s="1"/>
  <c r="H147" i="3" s="1"/>
  <c r="I155" i="1"/>
  <c r="I154" i="1" s="1"/>
  <c r="I149" i="1"/>
  <c r="I147" i="1"/>
  <c r="I142" i="1"/>
  <c r="I140" i="1"/>
  <c r="I137" i="1"/>
  <c r="I136" i="1" s="1"/>
  <c r="I133" i="1"/>
  <c r="I132" i="1" s="1"/>
  <c r="I130" i="1"/>
  <c r="I129" i="1" s="1"/>
  <c r="I126" i="1"/>
  <c r="I125" i="1" s="1"/>
  <c r="I122" i="1"/>
  <c r="I121" i="1" s="1"/>
  <c r="I119" i="1"/>
  <c r="I118" i="1" s="1"/>
  <c r="I115" i="1"/>
  <c r="I114" i="1" s="1"/>
  <c r="I113" i="1" s="1"/>
  <c r="I107" i="1"/>
  <c r="I105" i="1"/>
  <c r="I101" i="1"/>
  <c r="I100" i="1" s="1"/>
  <c r="I98" i="1"/>
  <c r="I97" i="1" s="1"/>
  <c r="I93" i="1"/>
  <c r="I92" i="1" s="1"/>
  <c r="I91" i="1" s="1"/>
  <c r="I89" i="1"/>
  <c r="I88" i="1" s="1"/>
  <c r="I86" i="1"/>
  <c r="I85" i="1" s="1"/>
  <c r="I81" i="1"/>
  <c r="I79" i="1"/>
  <c r="I76" i="1"/>
  <c r="I75" i="1" s="1"/>
  <c r="I72" i="1"/>
  <c r="I71" i="1" s="1"/>
  <c r="I70" i="1" s="1"/>
  <c r="I68" i="1"/>
  <c r="I67" i="1" s="1"/>
  <c r="I66" i="1" s="1"/>
  <c r="I64" i="1"/>
  <c r="I63" i="1" s="1"/>
  <c r="I62" i="1" s="1"/>
  <c r="I59" i="1"/>
  <c r="I57" i="1"/>
  <c r="I55" i="1"/>
  <c r="I52" i="1"/>
  <c r="I51" i="1" s="1"/>
  <c r="I47" i="1"/>
  <c r="I46" i="1" s="1"/>
  <c r="I45" i="1" s="1"/>
  <c r="I44" i="1" s="1"/>
  <c r="I42" i="1"/>
  <c r="I40" i="1"/>
  <c r="I38" i="1"/>
  <c r="I35" i="1"/>
  <c r="I34" i="1" s="1"/>
  <c r="I32" i="1"/>
  <c r="I31" i="1" s="1"/>
  <c r="I29" i="1"/>
  <c r="I28" i="1" s="1"/>
  <c r="I25" i="1"/>
  <c r="I24" i="1" s="1"/>
  <c r="I23" i="1" s="1"/>
  <c r="I21" i="1"/>
  <c r="I19" i="1"/>
  <c r="I17" i="1"/>
  <c r="I14" i="1"/>
  <c r="I13" i="1" s="1"/>
  <c r="H390" i="1"/>
  <c r="H388" i="1"/>
  <c r="H385" i="1"/>
  <c r="H383" i="1"/>
  <c r="H381" i="1"/>
  <c r="H378" i="1"/>
  <c r="H376" i="1"/>
  <c r="H374" i="1"/>
  <c r="H370" i="1"/>
  <c r="H369" i="1" s="1"/>
  <c r="H367" i="1"/>
  <c r="H366" i="1" s="1"/>
  <c r="H364" i="1"/>
  <c r="H363" i="1" s="1"/>
  <c r="H361" i="1"/>
  <c r="H360" i="1" s="1"/>
  <c r="H353" i="1"/>
  <c r="H351" i="1"/>
  <c r="H349" i="1"/>
  <c r="H345" i="1"/>
  <c r="H344" i="1" s="1"/>
  <c r="H343" i="1" s="1"/>
  <c r="H339" i="1"/>
  <c r="H338" i="1" s="1"/>
  <c r="H337" i="1" s="1"/>
  <c r="H335" i="1"/>
  <c r="H334" i="1" s="1"/>
  <c r="H333" i="1" s="1"/>
  <c r="H325" i="1"/>
  <c r="H324" i="1" s="1"/>
  <c r="H320" i="1"/>
  <c r="H319" i="1" s="1"/>
  <c r="H318" i="1" s="1"/>
  <c r="H316" i="1"/>
  <c r="H315" i="1" s="1"/>
  <c r="H314" i="1" s="1"/>
  <c r="H311" i="1"/>
  <c r="H310" i="1" s="1"/>
  <c r="H309" i="1" s="1"/>
  <c r="H307" i="1"/>
  <c r="H306" i="1" s="1"/>
  <c r="H305" i="1" s="1"/>
  <c r="H303" i="1"/>
  <c r="H302" i="1" s="1"/>
  <c r="H301" i="1" s="1"/>
  <c r="H298" i="1"/>
  <c r="H297" i="1" s="1"/>
  <c r="H296" i="1" s="1"/>
  <c r="H295" i="1" s="1"/>
  <c r="H293" i="1"/>
  <c r="H292" i="1" s="1"/>
  <c r="H291" i="1" s="1"/>
  <c r="H289" i="1"/>
  <c r="H287" i="1"/>
  <c r="H285" i="1"/>
  <c r="H279" i="1"/>
  <c r="H278" i="1" s="1"/>
  <c r="H276" i="1"/>
  <c r="H274" i="1"/>
  <c r="H272" i="1"/>
  <c r="H269" i="1"/>
  <c r="H268" i="1" s="1"/>
  <c r="H263" i="1"/>
  <c r="H261" i="1"/>
  <c r="H259" i="1"/>
  <c r="H255" i="1"/>
  <c r="H254" i="1" s="1"/>
  <c r="H253" i="1" s="1"/>
  <c r="H249" i="1"/>
  <c r="H248" i="1" s="1"/>
  <c r="H247" i="1" s="1"/>
  <c r="H246" i="1" s="1"/>
  <c r="H237" i="1"/>
  <c r="H236" i="1" s="1"/>
  <c r="H234" i="1"/>
  <c r="H232" i="1"/>
  <c r="H230" i="1"/>
  <c r="H228" i="1"/>
  <c r="H225" i="1"/>
  <c r="H223" i="1"/>
  <c r="H221" i="1"/>
  <c r="H218" i="1"/>
  <c r="H217" i="1" s="1"/>
  <c r="H209" i="1"/>
  <c r="H207" i="1"/>
  <c r="H206" i="1" s="1"/>
  <c r="H204" i="1"/>
  <c r="H202" i="1"/>
  <c r="H199" i="1"/>
  <c r="H198" i="1" s="1"/>
  <c r="H196" i="1"/>
  <c r="H194" i="1"/>
  <c r="H186" i="1"/>
  <c r="H185" i="1" s="1"/>
  <c r="H183" i="1"/>
  <c r="H182" i="1" s="1"/>
  <c r="H179" i="1"/>
  <c r="H178" i="1" s="1"/>
  <c r="H176" i="1"/>
  <c r="H174" i="1"/>
  <c r="H171" i="1"/>
  <c r="H170" i="1" s="1"/>
  <c r="H168" i="1"/>
  <c r="H167" i="1" s="1"/>
  <c r="H165" i="1"/>
  <c r="H164" i="1" s="1"/>
  <c r="H158" i="1"/>
  <c r="H157" i="1" s="1"/>
  <c r="H155" i="1"/>
  <c r="H154" i="1" s="1"/>
  <c r="H149" i="1"/>
  <c r="H147" i="1"/>
  <c r="H142" i="1"/>
  <c r="H140" i="1"/>
  <c r="H137" i="1"/>
  <c r="H136" i="1" s="1"/>
  <c r="H133" i="1"/>
  <c r="H132" i="1" s="1"/>
  <c r="H130" i="1"/>
  <c r="H129" i="1" s="1"/>
  <c r="H126" i="1"/>
  <c r="H125" i="1" s="1"/>
  <c r="H122" i="1"/>
  <c r="H121" i="1" s="1"/>
  <c r="H119" i="1"/>
  <c r="H118" i="1" s="1"/>
  <c r="H115" i="1"/>
  <c r="H114" i="1" s="1"/>
  <c r="H113" i="1" s="1"/>
  <c r="H107" i="1"/>
  <c r="H105" i="1"/>
  <c r="H101" i="1"/>
  <c r="H100" i="1" s="1"/>
  <c r="H98" i="1"/>
  <c r="H97" i="1" s="1"/>
  <c r="H93" i="1"/>
  <c r="H92" i="1" s="1"/>
  <c r="H91" i="1" s="1"/>
  <c r="H89" i="1"/>
  <c r="H88" i="1" s="1"/>
  <c r="H86" i="1"/>
  <c r="H85" i="1" s="1"/>
  <c r="H81" i="1"/>
  <c r="H79" i="1"/>
  <c r="H76" i="1"/>
  <c r="H75" i="1" s="1"/>
  <c r="H72" i="1"/>
  <c r="H71" i="1" s="1"/>
  <c r="H70" i="1" s="1"/>
  <c r="H68" i="1"/>
  <c r="H67" i="1" s="1"/>
  <c r="H66" i="1" s="1"/>
  <c r="H64" i="1"/>
  <c r="H63" i="1" s="1"/>
  <c r="H62" i="1" s="1"/>
  <c r="H59" i="1"/>
  <c r="H57" i="1"/>
  <c r="H55" i="1"/>
  <c r="H52" i="1"/>
  <c r="H51" i="1" s="1"/>
  <c r="H47" i="1"/>
  <c r="H46" i="1" s="1"/>
  <c r="H45" i="1" s="1"/>
  <c r="H44" i="1" s="1"/>
  <c r="H42" i="1"/>
  <c r="H40" i="1"/>
  <c r="H38" i="1"/>
  <c r="H35" i="1"/>
  <c r="H34" i="1" s="1"/>
  <c r="H32" i="1"/>
  <c r="H31" i="1" s="1"/>
  <c r="H29" i="1"/>
  <c r="H28" i="1" s="1"/>
  <c r="H25" i="1"/>
  <c r="H24" i="1" s="1"/>
  <c r="H23" i="1" s="1"/>
  <c r="H21" i="1"/>
  <c r="H19" i="1"/>
  <c r="H17" i="1"/>
  <c r="H14" i="1"/>
  <c r="H13" i="1" s="1"/>
  <c r="H201" i="1" l="1"/>
  <c r="I146" i="1"/>
  <c r="I145" i="1" s="1"/>
  <c r="I144" i="1" s="1"/>
  <c r="I96" i="1"/>
  <c r="I193" i="1"/>
  <c r="I201" i="1"/>
  <c r="I220" i="1"/>
  <c r="I284" i="1"/>
  <c r="I283" i="1" s="1"/>
  <c r="H258" i="1"/>
  <c r="H257" i="1" s="1"/>
  <c r="I54" i="1"/>
  <c r="I50" i="1" s="1"/>
  <c r="I49" i="1" s="1"/>
  <c r="H104" i="1"/>
  <c r="H103" i="1" s="1"/>
  <c r="H193" i="1"/>
  <c r="H192" i="1" s="1"/>
  <c r="H373" i="1"/>
  <c r="H173" i="1"/>
  <c r="H163" i="1" s="1"/>
  <c r="I139" i="1"/>
  <c r="I135" i="1" s="1"/>
  <c r="H78" i="1"/>
  <c r="H74" i="1" s="1"/>
  <c r="H61" i="1" s="1"/>
  <c r="H284" i="1"/>
  <c r="H283" i="1" s="1"/>
  <c r="H282" i="1" s="1"/>
  <c r="H387" i="1"/>
  <c r="I348" i="1"/>
  <c r="I347" i="1" s="1"/>
  <c r="I342" i="1" s="1"/>
  <c r="H271" i="1"/>
  <c r="H267" i="1" s="1"/>
  <c r="H266" i="1" s="1"/>
  <c r="H265" i="1" s="1"/>
  <c r="I387" i="1"/>
  <c r="H139" i="1"/>
  <c r="H135" i="1" s="1"/>
  <c r="H16" i="1"/>
  <c r="H12" i="1" s="1"/>
  <c r="I173" i="1"/>
  <c r="I163" i="1" s="1"/>
  <c r="H96" i="1"/>
  <c r="G171" i="3"/>
  <c r="H153" i="1"/>
  <c r="H171" i="3"/>
  <c r="I323" i="1"/>
  <c r="I322" i="1"/>
  <c r="I124" i="1"/>
  <c r="I282" i="1"/>
  <c r="H146" i="1"/>
  <c r="H145" i="1" s="1"/>
  <c r="H144" i="1" s="1"/>
  <c r="H220" i="1"/>
  <c r="H300" i="1"/>
  <c r="H54" i="1"/>
  <c r="H380" i="1"/>
  <c r="I37" i="1"/>
  <c r="I27" i="1" s="1"/>
  <c r="I78" i="1"/>
  <c r="I74" i="1" s="1"/>
  <c r="I61" i="1" s="1"/>
  <c r="I181" i="1"/>
  <c r="I206" i="1"/>
  <c r="I227" i="1"/>
  <c r="G148" i="3"/>
  <c r="G147" i="3" s="1"/>
  <c r="G143" i="3" s="1"/>
  <c r="I332" i="1"/>
  <c r="H227" i="1"/>
  <c r="H348" i="1"/>
  <c r="H347" i="1" s="1"/>
  <c r="H342" i="1" s="1"/>
  <c r="I104" i="1"/>
  <c r="I103" i="1" s="1"/>
  <c r="I157" i="1"/>
  <c r="I153" i="1" s="1"/>
  <c r="I258" i="1"/>
  <c r="I257" i="1" s="1"/>
  <c r="I252" i="1" s="1"/>
  <c r="I251" i="1" s="1"/>
  <c r="I271" i="1"/>
  <c r="I380" i="1"/>
  <c r="H37" i="1"/>
  <c r="H27" i="1" s="1"/>
  <c r="I16" i="1"/>
  <c r="I12" i="1" s="1"/>
  <c r="I373" i="1"/>
  <c r="H84" i="1"/>
  <c r="H83" i="1" s="1"/>
  <c r="H50" i="1"/>
  <c r="H49" i="1" s="1"/>
  <c r="H143" i="3"/>
  <c r="G197" i="3"/>
  <c r="H325" i="3"/>
  <c r="G96" i="3"/>
  <c r="G189" i="3"/>
  <c r="I359" i="1"/>
  <c r="H332" i="1"/>
  <c r="G74" i="3"/>
  <c r="H130" i="3"/>
  <c r="H126" i="3" s="1"/>
  <c r="G216" i="3"/>
  <c r="H65" i="3"/>
  <c r="H55" i="3" s="1"/>
  <c r="H216" i="3"/>
  <c r="H257" i="3"/>
  <c r="G23" i="3"/>
  <c r="G19" i="3" s="1"/>
  <c r="G31" i="3"/>
  <c r="G130" i="3"/>
  <c r="G126" i="3" s="1"/>
  <c r="G163" i="3"/>
  <c r="G153" i="3" s="1"/>
  <c r="G202" i="3"/>
  <c r="G257" i="3"/>
  <c r="G264" i="3"/>
  <c r="G292" i="3"/>
  <c r="G291" i="3" s="1"/>
  <c r="G290" i="3" s="1"/>
  <c r="G325" i="3"/>
  <c r="G65" i="3"/>
  <c r="G55" i="3" s="1"/>
  <c r="H163" i="3"/>
  <c r="H153" i="3" s="1"/>
  <c r="H108" i="3"/>
  <c r="H107" i="3" s="1"/>
  <c r="H120" i="3"/>
  <c r="H113" i="3" s="1"/>
  <c r="H202" i="3"/>
  <c r="H264" i="3"/>
  <c r="H308" i="3"/>
  <c r="H304" i="3" s="1"/>
  <c r="G41" i="3"/>
  <c r="H41" i="3"/>
  <c r="G12" i="3"/>
  <c r="G11" i="3" s="1"/>
  <c r="H189" i="3"/>
  <c r="H197" i="3"/>
  <c r="H181" i="1"/>
  <c r="H292" i="3"/>
  <c r="H291" i="3" s="1"/>
  <c r="H290" i="3" s="1"/>
  <c r="H124" i="1"/>
  <c r="I117" i="1"/>
  <c r="H117" i="1"/>
  <c r="G283" i="3"/>
  <c r="H135" i="3"/>
  <c r="G135" i="3"/>
  <c r="H12" i="3"/>
  <c r="H11" i="3" s="1"/>
  <c r="H23" i="3"/>
  <c r="H19" i="3" s="1"/>
  <c r="H31" i="3"/>
  <c r="H223" i="3"/>
  <c r="H243" i="3"/>
  <c r="H271" i="3"/>
  <c r="H283" i="3"/>
  <c r="H315" i="3"/>
  <c r="H314" i="3" s="1"/>
  <c r="H313" i="3" s="1"/>
  <c r="H74" i="3"/>
  <c r="H88" i="3"/>
  <c r="H84" i="3" s="1"/>
  <c r="H83" i="3" s="1"/>
  <c r="H96" i="3"/>
  <c r="G120" i="3"/>
  <c r="G113" i="3" s="1"/>
  <c r="G315" i="3"/>
  <c r="G314" i="3" s="1"/>
  <c r="G313" i="3" s="1"/>
  <c r="G88" i="3"/>
  <c r="G84" i="3" s="1"/>
  <c r="G83" i="3" s="1"/>
  <c r="G108" i="3"/>
  <c r="G107" i="3" s="1"/>
  <c r="G243" i="3"/>
  <c r="G271" i="3"/>
  <c r="G308" i="3"/>
  <c r="G304" i="3" s="1"/>
  <c r="G223" i="3"/>
  <c r="I300" i="1"/>
  <c r="I84" i="1"/>
  <c r="I83" i="1" s="1"/>
  <c r="I267" i="1"/>
  <c r="I266" i="1" s="1"/>
  <c r="I265" i="1" s="1"/>
  <c r="I314" i="1"/>
  <c r="I313" i="1"/>
  <c r="H323" i="1"/>
  <c r="H322" i="1"/>
  <c r="H359" i="1"/>
  <c r="H252" i="1"/>
  <c r="H251" i="1" s="1"/>
  <c r="H313" i="1"/>
  <c r="F317" i="3"/>
  <c r="F316" i="3" s="1"/>
  <c r="F289" i="3"/>
  <c r="F288" i="3" s="1"/>
  <c r="F287" i="3" s="1"/>
  <c r="F183" i="3"/>
  <c r="F182" i="3" s="1"/>
  <c r="F181" i="3" s="1"/>
  <c r="F180" i="3"/>
  <c r="F179" i="3" s="1"/>
  <c r="F178" i="3" s="1"/>
  <c r="F134" i="3"/>
  <c r="F133" i="3" s="1"/>
  <c r="F124" i="3"/>
  <c r="F123" i="3" s="1"/>
  <c r="F297" i="3"/>
  <c r="F275" i="3"/>
  <c r="F274" i="3" s="1"/>
  <c r="F273" i="3"/>
  <c r="F277" i="3"/>
  <c r="F276" i="3" s="1"/>
  <c r="F201" i="3"/>
  <c r="F200" i="3" s="1"/>
  <c r="F199" i="3"/>
  <c r="F198" i="3" s="1"/>
  <c r="F174" i="3"/>
  <c r="F159" i="3"/>
  <c r="F158" i="3" s="1"/>
  <c r="F157" i="3" s="1"/>
  <c r="F129" i="3"/>
  <c r="F128" i="3" s="1"/>
  <c r="F127" i="3" s="1"/>
  <c r="F106" i="3"/>
  <c r="F87" i="3"/>
  <c r="F86" i="3" s="1"/>
  <c r="F85" i="3" s="1"/>
  <c r="F73" i="3"/>
  <c r="I95" i="1" l="1"/>
  <c r="G207" i="3"/>
  <c r="H207" i="3"/>
  <c r="I192" i="1"/>
  <c r="I372" i="1"/>
  <c r="I358" i="1" s="1"/>
  <c r="I341" i="1" s="1"/>
  <c r="I211" i="1"/>
  <c r="H211" i="1"/>
  <c r="H152" i="1" s="1"/>
  <c r="H151" i="1" s="1"/>
  <c r="H372" i="1"/>
  <c r="H95" i="1"/>
  <c r="I112" i="1"/>
  <c r="H11" i="1"/>
  <c r="H30" i="3"/>
  <c r="H6" i="3" s="1"/>
  <c r="I11" i="1"/>
  <c r="G188" i="3"/>
  <c r="H125" i="3"/>
  <c r="G125" i="3"/>
  <c r="H256" i="3"/>
  <c r="H242" i="3" s="1"/>
  <c r="G256" i="3"/>
  <c r="G242" i="3" s="1"/>
  <c r="G30" i="3"/>
  <c r="G6" i="3" s="1"/>
  <c r="H188" i="3"/>
  <c r="H278" i="3"/>
  <c r="G278" i="3"/>
  <c r="H112" i="1"/>
  <c r="H95" i="3"/>
  <c r="G95" i="3"/>
  <c r="H358" i="1"/>
  <c r="H341" i="1" s="1"/>
  <c r="F197" i="3"/>
  <c r="G122" i="1"/>
  <c r="G121" i="1" s="1"/>
  <c r="H142" i="3" l="1"/>
  <c r="G142" i="3"/>
  <c r="I152" i="1"/>
  <c r="I151" i="1" s="1"/>
  <c r="I10" i="1"/>
  <c r="H10" i="1"/>
  <c r="H392" i="1" s="1"/>
  <c r="G390" i="1"/>
  <c r="G388" i="1"/>
  <c r="G147" i="1"/>
  <c r="I392" i="1" l="1"/>
  <c r="G387" i="1"/>
  <c r="G325" i="1"/>
  <c r="G324" i="1" s="1"/>
  <c r="G322" i="1" l="1"/>
  <c r="G323" i="1"/>
  <c r="G86" i="1" l="1"/>
  <c r="G85" i="1" s="1"/>
  <c r="G353" i="1"/>
  <c r="G81" i="1"/>
  <c r="G42" i="1"/>
  <c r="G351" i="1" l="1"/>
  <c r="G316" i="1"/>
  <c r="G315" i="1" s="1"/>
  <c r="G314" i="1" l="1"/>
  <c r="G168" i="1"/>
  <c r="G167" i="1" s="1"/>
  <c r="G101" i="1"/>
  <c r="G100" i="1" s="1"/>
  <c r="G186" i="1"/>
  <c r="G185" i="1" s="1"/>
  <c r="G158" i="1"/>
  <c r="G52" i="1" l="1"/>
  <c r="G51" i="1" s="1"/>
  <c r="G202" i="1" l="1"/>
  <c r="G204" i="1"/>
  <c r="G201" i="1" l="1"/>
  <c r="G183" i="1"/>
  <c r="G182" i="1" s="1"/>
  <c r="G181" i="1" s="1"/>
  <c r="F177" i="3"/>
  <c r="F176" i="3" s="1"/>
  <c r="F175" i="3" s="1"/>
  <c r="F162" i="3" l="1"/>
  <c r="F105" i="3"/>
  <c r="F104" i="3" s="1"/>
  <c r="F103" i="3" s="1"/>
  <c r="G171" i="1"/>
  <c r="G170" i="1" s="1"/>
  <c r="F161" i="3" l="1"/>
  <c r="F160" i="3" s="1"/>
  <c r="F72" i="3" l="1"/>
  <c r="F71" i="3"/>
  <c r="F70" i="3" s="1"/>
  <c r="F10" i="3"/>
  <c r="F9" i="3" s="1"/>
  <c r="F8" i="3" s="1"/>
  <c r="F7" i="3" s="1"/>
  <c r="F14" i="3"/>
  <c r="F13" i="3" s="1"/>
  <c r="F16" i="3"/>
  <c r="F15" i="3" s="1"/>
  <c r="F18" i="3"/>
  <c r="F17" i="3" s="1"/>
  <c r="F22" i="3"/>
  <c r="F21" i="3" s="1"/>
  <c r="F20" i="3" s="1"/>
  <c r="F25" i="3"/>
  <c r="F24" i="3" s="1"/>
  <c r="F27" i="3"/>
  <c r="F26" i="3" s="1"/>
  <c r="F29" i="3"/>
  <c r="F28" i="3" s="1"/>
  <c r="F33" i="3"/>
  <c r="F32" i="3" s="1"/>
  <c r="F35" i="3"/>
  <c r="F34" i="3" s="1"/>
  <c r="F37" i="3"/>
  <c r="F36" i="3" s="1"/>
  <c r="F40" i="3"/>
  <c r="F39" i="3" s="1"/>
  <c r="F38" i="3" s="1"/>
  <c r="F43" i="3"/>
  <c r="F42" i="3" s="1"/>
  <c r="F50" i="3"/>
  <c r="F49" i="3" s="1"/>
  <c r="F48" i="3" s="1"/>
  <c r="F45" i="3"/>
  <c r="F44" i="3" s="1"/>
  <c r="F47" i="3"/>
  <c r="F46" i="3" s="1"/>
  <c r="F54" i="3"/>
  <c r="F53" i="3" s="1"/>
  <c r="F52" i="3" s="1"/>
  <c r="F51" i="3" s="1"/>
  <c r="F58" i="3"/>
  <c r="F57" i="3" s="1"/>
  <c r="F56" i="3" s="1"/>
  <c r="F61" i="3"/>
  <c r="F60" i="3" s="1"/>
  <c r="F59" i="3" s="1"/>
  <c r="F64" i="3"/>
  <c r="F63" i="3" s="1"/>
  <c r="F62" i="3" s="1"/>
  <c r="F67" i="3"/>
  <c r="F66" i="3" s="1"/>
  <c r="F69" i="3"/>
  <c r="F68" i="3" s="1"/>
  <c r="F78" i="3"/>
  <c r="F77" i="3" s="1"/>
  <c r="F76" i="3" s="1"/>
  <c r="F75" i="3" s="1"/>
  <c r="F82" i="3"/>
  <c r="F81" i="3" s="1"/>
  <c r="F80" i="3" s="1"/>
  <c r="F79" i="3" s="1"/>
  <c r="F90" i="3"/>
  <c r="F89" i="3" s="1"/>
  <c r="F92" i="3"/>
  <c r="F91" i="3" s="1"/>
  <c r="F94" i="3"/>
  <c r="F93" i="3" s="1"/>
  <c r="F99" i="3"/>
  <c r="F98" i="3" s="1"/>
  <c r="F97" i="3" s="1"/>
  <c r="F102" i="3"/>
  <c r="F101" i="3" s="1"/>
  <c r="F100" i="3" s="1"/>
  <c r="F110" i="3"/>
  <c r="F109" i="3" s="1"/>
  <c r="F112" i="3"/>
  <c r="F111" i="3" s="1"/>
  <c r="F116" i="3"/>
  <c r="F115" i="3" s="1"/>
  <c r="F114" i="3" s="1"/>
  <c r="F119" i="3"/>
  <c r="F118" i="3" s="1"/>
  <c r="F117" i="3" s="1"/>
  <c r="F122" i="3"/>
  <c r="F121" i="3" s="1"/>
  <c r="F120" i="3" s="1"/>
  <c r="F132" i="3"/>
  <c r="F131" i="3" s="1"/>
  <c r="F138" i="3"/>
  <c r="F137" i="3" s="1"/>
  <c r="F136" i="3" s="1"/>
  <c r="F141" i="3"/>
  <c r="F140" i="3" s="1"/>
  <c r="F139" i="3" s="1"/>
  <c r="F146" i="3"/>
  <c r="F145" i="3" s="1"/>
  <c r="F144" i="3" s="1"/>
  <c r="F148" i="3"/>
  <c r="F147" i="3" s="1"/>
  <c r="F149" i="3"/>
  <c r="F156" i="3"/>
  <c r="F155" i="3" s="1"/>
  <c r="F154" i="3" s="1"/>
  <c r="F165" i="3"/>
  <c r="F164" i="3" s="1"/>
  <c r="F167" i="3"/>
  <c r="F166" i="3" s="1"/>
  <c r="F170" i="3"/>
  <c r="F169" i="3" s="1"/>
  <c r="F168" i="3" s="1"/>
  <c r="F191" i="3"/>
  <c r="F190" i="3" s="1"/>
  <c r="F193" i="3"/>
  <c r="F192" i="3" s="1"/>
  <c r="F215" i="3"/>
  <c r="F214" i="3" s="1"/>
  <c r="F213" i="3" s="1"/>
  <c r="F196" i="3"/>
  <c r="F195" i="3" s="1"/>
  <c r="F194" i="3" s="1"/>
  <c r="F204" i="3"/>
  <c r="F203" i="3" s="1"/>
  <c r="F206" i="3"/>
  <c r="F205" i="3" s="1"/>
  <c r="F218" i="3"/>
  <c r="F217" i="3" s="1"/>
  <c r="F220" i="3"/>
  <c r="F219" i="3" s="1"/>
  <c r="F222" i="3"/>
  <c r="F221" i="3" s="1"/>
  <c r="F225" i="3"/>
  <c r="F224" i="3" s="1"/>
  <c r="F227" i="3"/>
  <c r="F226" i="3" s="1"/>
  <c r="F229" i="3"/>
  <c r="F228" i="3" s="1"/>
  <c r="F231" i="3"/>
  <c r="F230" i="3" s="1"/>
  <c r="F234" i="3"/>
  <c r="F233" i="3" s="1"/>
  <c r="F232" i="3" s="1"/>
  <c r="F246" i="3"/>
  <c r="F245" i="3" s="1"/>
  <c r="F244" i="3" s="1"/>
  <c r="F249" i="3"/>
  <c r="F248" i="3" s="1"/>
  <c r="F247" i="3" s="1"/>
  <c r="F252" i="3"/>
  <c r="F251" i="3" s="1"/>
  <c r="F250" i="3" s="1"/>
  <c r="F255" i="3"/>
  <c r="F254" i="3" s="1"/>
  <c r="F253" i="3" s="1"/>
  <c r="F259" i="3"/>
  <c r="F258" i="3" s="1"/>
  <c r="F261" i="3"/>
  <c r="F260" i="3" s="1"/>
  <c r="F263" i="3"/>
  <c r="F262" i="3" s="1"/>
  <c r="F266" i="3"/>
  <c r="F265" i="3" s="1"/>
  <c r="F268" i="3"/>
  <c r="F267" i="3" s="1"/>
  <c r="F270" i="3"/>
  <c r="F269" i="3" s="1"/>
  <c r="F272" i="3"/>
  <c r="F271" i="3" s="1"/>
  <c r="F282" i="3"/>
  <c r="F281" i="3" s="1"/>
  <c r="F280" i="3" s="1"/>
  <c r="F279" i="3" s="1"/>
  <c r="F286" i="3"/>
  <c r="F285" i="3" s="1"/>
  <c r="F284" i="3" s="1"/>
  <c r="F283" i="3" s="1"/>
  <c r="F293" i="3"/>
  <c r="F294" i="3"/>
  <c r="F296" i="3"/>
  <c r="F295" i="3" s="1"/>
  <c r="F300" i="3"/>
  <c r="F299" i="3" s="1"/>
  <c r="F298" i="3" s="1"/>
  <c r="F303" i="3"/>
  <c r="F302" i="3" s="1"/>
  <c r="F301" i="3" s="1"/>
  <c r="F307" i="3"/>
  <c r="F306" i="3" s="1"/>
  <c r="F305" i="3" s="1"/>
  <c r="F310" i="3"/>
  <c r="F309" i="3" s="1"/>
  <c r="F312" i="3"/>
  <c r="F311" i="3" s="1"/>
  <c r="F319" i="3"/>
  <c r="F318" i="3" s="1"/>
  <c r="F329" i="3"/>
  <c r="F328" i="3" s="1"/>
  <c r="F327" i="3" s="1"/>
  <c r="F326" i="3" s="1"/>
  <c r="F333" i="3"/>
  <c r="F332" i="3" s="1"/>
  <c r="F331" i="3" s="1"/>
  <c r="F330" i="3" s="1"/>
  <c r="G174" i="1"/>
  <c r="G176" i="1"/>
  <c r="F315" i="3" l="1"/>
  <c r="F314" i="3" s="1"/>
  <c r="F313" i="3" s="1"/>
  <c r="F130" i="3"/>
  <c r="F126" i="3" s="1"/>
  <c r="F243" i="3"/>
  <c r="F96" i="3"/>
  <c r="G173" i="1"/>
  <c r="F216" i="3"/>
  <c r="F163" i="3"/>
  <c r="F153" i="3" s="1"/>
  <c r="F143" i="3"/>
  <c r="F292" i="3"/>
  <c r="F291" i="3" s="1"/>
  <c r="F290" i="3" s="1"/>
  <c r="F88" i="3"/>
  <c r="F41" i="3"/>
  <c r="F31" i="3"/>
  <c r="F23" i="3"/>
  <c r="F19" i="3" s="1"/>
  <c r="F12" i="3"/>
  <c r="F11" i="3" s="1"/>
  <c r="F308" i="3"/>
  <c r="F264" i="3"/>
  <c r="F202" i="3"/>
  <c r="F189" i="3"/>
  <c r="F135" i="3"/>
  <c r="F108" i="3"/>
  <c r="F107" i="3" s="1"/>
  <c r="F74" i="3"/>
  <c r="F325" i="3"/>
  <c r="F257" i="3"/>
  <c r="F223" i="3"/>
  <c r="F113" i="3"/>
  <c r="F65" i="3"/>
  <c r="F55" i="3" s="1"/>
  <c r="G385" i="1"/>
  <c r="G383" i="1"/>
  <c r="G381" i="1"/>
  <c r="G378" i="1"/>
  <c r="G376" i="1"/>
  <c r="G374" i="1"/>
  <c r="G370" i="1"/>
  <c r="G369" i="1" s="1"/>
  <c r="G367" i="1"/>
  <c r="G366" i="1" s="1"/>
  <c r="G364" i="1"/>
  <c r="G363" i="1" s="1"/>
  <c r="G361" i="1"/>
  <c r="G360" i="1" s="1"/>
  <c r="G349" i="1"/>
  <c r="G348" i="1" s="1"/>
  <c r="G347" i="1" s="1"/>
  <c r="G345" i="1"/>
  <c r="G344" i="1" s="1"/>
  <c r="G343" i="1" s="1"/>
  <c r="G342" i="1" s="1"/>
  <c r="G339" i="1"/>
  <c r="G338" i="1" s="1"/>
  <c r="G337" i="1" s="1"/>
  <c r="G335" i="1"/>
  <c r="G334" i="1" s="1"/>
  <c r="G333" i="1" s="1"/>
  <c r="G320" i="1"/>
  <c r="G319" i="1" s="1"/>
  <c r="G318" i="1" s="1"/>
  <c r="G313" i="1" s="1"/>
  <c r="G311" i="1"/>
  <c r="G310" i="1" s="1"/>
  <c r="G309" i="1" s="1"/>
  <c r="G307" i="1"/>
  <c r="G306" i="1" s="1"/>
  <c r="G305" i="1" s="1"/>
  <c r="G303" i="1"/>
  <c r="G298" i="1"/>
  <c r="G297" i="1" s="1"/>
  <c r="G296" i="1" s="1"/>
  <c r="G295" i="1" s="1"/>
  <c r="G293" i="1"/>
  <c r="G292" i="1" s="1"/>
  <c r="G291" i="1" s="1"/>
  <c r="G289" i="1"/>
  <c r="G287" i="1"/>
  <c r="G285" i="1"/>
  <c r="G279" i="1"/>
  <c r="G278" i="1" s="1"/>
  <c r="G276" i="1"/>
  <c r="G274" i="1"/>
  <c r="G272" i="1"/>
  <c r="G269" i="1"/>
  <c r="G268" i="1" s="1"/>
  <c r="G263" i="1"/>
  <c r="G261" i="1"/>
  <c r="G259" i="1"/>
  <c r="G255" i="1"/>
  <c r="G254" i="1" s="1"/>
  <c r="G253" i="1" s="1"/>
  <c r="G249" i="1"/>
  <c r="G248" i="1" s="1"/>
  <c r="G247" i="1" s="1"/>
  <c r="G246" i="1" s="1"/>
  <c r="G237" i="1"/>
  <c r="G236" i="1" s="1"/>
  <c r="G234" i="1"/>
  <c r="G232" i="1"/>
  <c r="G230" i="1"/>
  <c r="G228" i="1"/>
  <c r="G225" i="1"/>
  <c r="G223" i="1"/>
  <c r="G221" i="1"/>
  <c r="G218" i="1"/>
  <c r="G217" i="1" s="1"/>
  <c r="G209" i="1"/>
  <c r="G207" i="1"/>
  <c r="G199" i="1"/>
  <c r="G198" i="1" s="1"/>
  <c r="G196" i="1"/>
  <c r="G194" i="1"/>
  <c r="G179" i="1"/>
  <c r="G178" i="1" s="1"/>
  <c r="G165" i="1"/>
  <c r="G164" i="1" s="1"/>
  <c r="G157" i="1"/>
  <c r="G155" i="1"/>
  <c r="G154" i="1" s="1"/>
  <c r="G149" i="1"/>
  <c r="G142" i="1"/>
  <c r="G140" i="1"/>
  <c r="G137" i="1"/>
  <c r="G136" i="1" s="1"/>
  <c r="G133" i="1"/>
  <c r="G132" i="1" s="1"/>
  <c r="G130" i="1"/>
  <c r="G129" i="1" s="1"/>
  <c r="G126" i="1"/>
  <c r="G125" i="1" s="1"/>
  <c r="F173" i="3" s="1"/>
  <c r="F172" i="3" s="1"/>
  <c r="F171" i="3" s="1"/>
  <c r="G119" i="1"/>
  <c r="G118" i="1" s="1"/>
  <c r="G117" i="1" s="1"/>
  <c r="G115" i="1"/>
  <c r="G114" i="1" s="1"/>
  <c r="G113" i="1" s="1"/>
  <c r="G107" i="1"/>
  <c r="G105" i="1"/>
  <c r="G98" i="1"/>
  <c r="G97" i="1" s="1"/>
  <c r="G96" i="1" s="1"/>
  <c r="G93" i="1"/>
  <c r="G92" i="1" s="1"/>
  <c r="G91" i="1" s="1"/>
  <c r="G89" i="1"/>
  <c r="G88" i="1" s="1"/>
  <c r="G84" i="1" s="1"/>
  <c r="G79" i="1"/>
  <c r="G78" i="1" s="1"/>
  <c r="G76" i="1"/>
  <c r="G75" i="1" s="1"/>
  <c r="G72" i="1"/>
  <c r="G71" i="1" s="1"/>
  <c r="G70" i="1" s="1"/>
  <c r="G68" i="1"/>
  <c r="G67" i="1" s="1"/>
  <c r="G66" i="1" s="1"/>
  <c r="G64" i="1"/>
  <c r="G63" i="1" s="1"/>
  <c r="G62" i="1" s="1"/>
  <c r="G59" i="1"/>
  <c r="G57" i="1"/>
  <c r="G55" i="1"/>
  <c r="G47" i="1"/>
  <c r="G46" i="1" s="1"/>
  <c r="G45" i="1" s="1"/>
  <c r="G44" i="1" s="1"/>
  <c r="G40" i="1"/>
  <c r="G38" i="1"/>
  <c r="G35" i="1"/>
  <c r="G34" i="1" s="1"/>
  <c r="G32" i="1"/>
  <c r="G31" i="1" s="1"/>
  <c r="G29" i="1"/>
  <c r="G28" i="1" s="1"/>
  <c r="G25" i="1"/>
  <c r="G24" i="1" s="1"/>
  <c r="G23" i="1" s="1"/>
  <c r="G21" i="1"/>
  <c r="G19" i="1"/>
  <c r="G17" i="1"/>
  <c r="G14" i="1"/>
  <c r="G13" i="1" s="1"/>
  <c r="F207" i="3" l="1"/>
  <c r="G163" i="1"/>
  <c r="G359" i="1"/>
  <c r="F125" i="3"/>
  <c r="F188" i="3"/>
  <c r="F84" i="3"/>
  <c r="F83" i="3" s="1"/>
  <c r="G302" i="1"/>
  <c r="G301" i="1" s="1"/>
  <c r="G300" i="1" s="1"/>
  <c r="G146" i="1"/>
  <c r="G145" i="1" s="1"/>
  <c r="G144" i="1" s="1"/>
  <c r="G37" i="1"/>
  <c r="G27" i="1" s="1"/>
  <c r="G124" i="1"/>
  <c r="G193" i="1"/>
  <c r="G220" i="1"/>
  <c r="G380" i="1"/>
  <c r="G258" i="1"/>
  <c r="G257" i="1" s="1"/>
  <c r="G252" i="1" s="1"/>
  <c r="G251" i="1" s="1"/>
  <c r="G206" i="1"/>
  <c r="G153" i="1"/>
  <c r="G139" i="1"/>
  <c r="G74" i="1"/>
  <c r="G271" i="1"/>
  <c r="G267" i="1" s="1"/>
  <c r="G266" i="1" s="1"/>
  <c r="G265" i="1" s="1"/>
  <c r="G284" i="1"/>
  <c r="G283" i="1" s="1"/>
  <c r="G282" i="1" s="1"/>
  <c r="G227" i="1"/>
  <c r="G373" i="1"/>
  <c r="G16" i="1"/>
  <c r="G12" i="1" s="1"/>
  <c r="G54" i="1"/>
  <c r="G104" i="1"/>
  <c r="G103" i="1" s="1"/>
  <c r="F30" i="3"/>
  <c r="F6" i="3" s="1"/>
  <c r="F95" i="3"/>
  <c r="F304" i="3"/>
  <c r="F278" i="3" s="1"/>
  <c r="F256" i="3"/>
  <c r="F242" i="3" s="1"/>
  <c r="G83" i="1"/>
  <c r="G332" i="1"/>
  <c r="G281" i="1" l="1"/>
  <c r="F142" i="3"/>
  <c r="F334" i="3" s="1"/>
  <c r="G211" i="1"/>
  <c r="G372" i="1"/>
  <c r="G358" i="1" s="1"/>
  <c r="G341" i="1" s="1"/>
  <c r="G95" i="1"/>
  <c r="G50" i="1"/>
  <c r="G49" i="1" s="1"/>
  <c r="G11" i="1"/>
  <c r="G192" i="1"/>
  <c r="G135" i="1"/>
  <c r="G112" i="1" s="1"/>
  <c r="G61" i="1"/>
  <c r="G10" i="1" l="1"/>
  <c r="G152" i="1"/>
  <c r="G151" i="1" s="1"/>
  <c r="G392" i="1" l="1"/>
</calcChain>
</file>

<file path=xl/sharedStrings.xml><?xml version="1.0" encoding="utf-8"?>
<sst xmlns="http://schemas.openxmlformats.org/spreadsheetml/2006/main" count="3290" uniqueCount="276">
  <si>
    <t>Наименование</t>
  </si>
  <si>
    <t>ГРБС</t>
  </si>
  <si>
    <t>Рз</t>
  </si>
  <si>
    <t>Пр</t>
  </si>
  <si>
    <t>ЦСР</t>
  </si>
  <si>
    <t>ВР</t>
  </si>
  <si>
    <t>рублей</t>
  </si>
  <si>
    <t>Общегосударственные вопросы</t>
  </si>
  <si>
    <t>01</t>
  </si>
  <si>
    <t>001</t>
  </si>
  <si>
    <t>Обеспечение деятельности главы исполнительно-распорядительного органа муниципального образования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</si>
  <si>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</si>
  <si>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</si>
  <si>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</si>
  <si>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</si>
  <si>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</si>
  <si>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</si>
  <si>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Учреждения, обеспечивающие эксплуатацию и содержание имущества, находящегося в муниципальной собственности Унечского района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</si>
  <si>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</si>
  <si>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</si>
  <si>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</si>
  <si>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Многофункциональный центр</t>
  </si>
  <si>
    <t>Мобилизационная подготовка экономики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</si>
  <si>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</si>
  <si>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</si>
  <si>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</si>
  <si>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Поддержка малого и среднего предпринимательства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</si>
  <si>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</si>
  <si>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</si>
  <si>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</si>
  <si>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Иные межбюджетные трансферты бюджетам поселений на осуществление передаваемых полномочий по организации водоснабжения населения в части нецентрализованного водоснабжения</t>
  </si>
  <si>
    <t>Капитальный ремонт общего имущества многоквартирных домов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</si>
  <si>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</si>
  <si>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002</t>
  </si>
  <si>
    <t>Социальное 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</si>
  <si>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</si>
  <si>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</si>
  <si>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</si>
  <si>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</si>
  <si>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</si>
  <si>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</si>
  <si>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Капитальные вложения в объекты государственной (муниципальной ) собственности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</si>
  <si>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</si>
  <si>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</si>
  <si>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Выплата единовременного пособия при всех формах устройства детей, лишенных родительского попечения, в семью</t>
  </si>
  <si>
    <t>Ежемесячная доплата к пенсии муниципальным служащим</t>
  </si>
  <si>
    <t>02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</si>
  <si>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</si>
  <si>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</si>
  <si>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</si>
  <si>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Учреждения, обеспечивающие оказание услуг в сфере образования</t>
  </si>
  <si>
    <t>Детско-юношеские спортивные школы</t>
  </si>
  <si>
    <t>Учреждения психолого-медико-социального сопровождения</t>
  </si>
  <si>
    <t>Финансовое обеспечение государственных гарантий реализации прав на получение общедоступного и бесплатного начального общего ,основного общего, среднего общего образования в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</si>
  <si>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</si>
  <si>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Мероприятия по работе с детьми и молодежью</t>
  </si>
  <si>
    <t>016</t>
  </si>
  <si>
    <t>Муниципальное казенное учреждение "Отдел культуры администрации Унечского района Брянской области"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</si>
  <si>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</si>
  <si>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</si>
  <si>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Реализация мероприятий по поддержке одаренных детей</t>
  </si>
  <si>
    <t>11</t>
  </si>
  <si>
    <t>Выравнивание бюджетной обеспеченности поселений</t>
  </si>
  <si>
    <t>Межбюджетные трансферты</t>
  </si>
  <si>
    <t>Дотации</t>
  </si>
  <si>
    <t>Учреждения, обеспечивающие оказание услуг в сфере культуры</t>
  </si>
  <si>
    <t>Библиотеки</t>
  </si>
  <si>
    <t>Музеи и постоянные выставки</t>
  </si>
  <si>
    <t>Дворцы и дома культуры</t>
  </si>
  <si>
    <t>Ведомственная целевая программа "Развитие культуры и сохранение культурного наследия Унечского района на 2015-2017 годы"</t>
  </si>
  <si>
    <t>Резервные фонды местных администраций</t>
  </si>
  <si>
    <t>Резервные средства</t>
  </si>
  <si>
    <t>003</t>
  </si>
  <si>
    <t>Унечский районный Совет народных депутатов</t>
  </si>
  <si>
    <t>Обеспечение деятельности главы района</t>
  </si>
  <si>
    <t>Обеспечение деятельности законодательного (представительного) органа муниципального образования</t>
  </si>
  <si>
    <t>004</t>
  </si>
  <si>
    <t>Счетная палата Унечского района</t>
  </si>
  <si>
    <t>Руководитель контрольно-счетного органа муниципального образования</t>
  </si>
  <si>
    <t>Обеспечение деятельности контрольно-счетного органа муниципального образования</t>
  </si>
  <si>
    <t>Осуществление отдельных полномочий по решению вопросов местного значения, переданных от поселений</t>
  </si>
  <si>
    <t>ИТОГО</t>
  </si>
  <si>
    <t>Мероприятия по проведению оздоровительной кампании детей за счет средств местного бюджета</t>
  </si>
  <si>
    <t>Учреждение, обеспечивающее оздоровление детей</t>
  </si>
  <si>
    <t>Переподготовка и повышение квалификации персонала</t>
  </si>
  <si>
    <t>Финансовая поддержка поселений</t>
  </si>
  <si>
    <t>Софинансирование объектов капитальных вложений муниципальной собственности за счет средств местного бюджета</t>
  </si>
  <si>
    <t>Создание доступной среды для граждан-инвалидов</t>
  </si>
  <si>
    <t>Мероприятия по землеустройству и землепользованию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</si>
  <si>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</si>
  <si>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</si>
  <si>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</si>
  <si>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</si>
  <si>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Резервные фонды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</si>
  <si>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</si>
  <si>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</si>
  <si>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</si>
  <si>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</si>
  <si>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</si>
  <si>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</si>
  <si>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</si>
  <si>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Национальная экономика</t>
  </si>
  <si>
    <t>Сельское хозяйство и рыболовство</t>
  </si>
  <si>
    <t xml:space="preserve">Создание условий для развития сельскохозяйственного производства, расширения рынка сельскохозяйственной продукции, сырья и продовольствия 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</si>
  <si>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</si>
  <si>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</si>
  <si>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</si>
  <si>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</si>
  <si>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</si>
  <si>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</si>
  <si>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</si>
  <si>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</si>
  <si>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</si>
  <si>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Социальное обеспечение и иные выплаты населению</t>
  </si>
  <si>
    <t>Другие вопросы в области образования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</si>
  <si>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</si>
  <si>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</si>
  <si>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</si>
  <si>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</si>
  <si>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</si>
  <si>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</si>
  <si>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</si>
  <si>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</si>
  <si>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Другие вопросы в области социальной политики</t>
  </si>
  <si>
    <t>Физическая культура и спорт</t>
  </si>
  <si>
    <t>Массовый спорт</t>
  </si>
  <si>
    <t>Дотации  на выравнивание бюджетной  обеспеченности субъектов Российской Федерации и муниципальных образований</t>
  </si>
  <si>
    <t>03</t>
  </si>
  <si>
    <t>04</t>
  </si>
  <si>
    <t>05</t>
  </si>
  <si>
    <t>06</t>
  </si>
  <si>
    <t xml:space="preserve">Осуществление первичного воинского учета на территориях, где отсутствуют военные комиссариаты </t>
  </si>
  <si>
    <t>09</t>
  </si>
  <si>
    <t xml:space="preserve"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  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</si>
  <si>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</si>
  <si>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08</t>
  </si>
  <si>
    <t>07</t>
  </si>
  <si>
    <t>Другие вопросы в области культуры, кинематографии</t>
  </si>
  <si>
    <t>НАИМЕНОВАНИЕ</t>
  </si>
  <si>
    <t>Администрация Унечского   района</t>
  </si>
  <si>
    <t>100</t>
  </si>
  <si>
    <t>120</t>
  </si>
  <si>
    <t>200</t>
  </si>
  <si>
    <t>240</t>
  </si>
  <si>
    <t>800</t>
  </si>
  <si>
    <t>850</t>
  </si>
  <si>
    <t>870</t>
  </si>
  <si>
    <t>13</t>
  </si>
  <si>
    <t>600</t>
  </si>
  <si>
    <t>610</t>
  </si>
  <si>
    <t>110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</si>
  <si>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</si>
  <si>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810</t>
  </si>
  <si>
    <t>12</t>
  </si>
  <si>
    <t>400</t>
  </si>
  <si>
    <t>410</t>
  </si>
  <si>
    <t xml:space="preserve">Субсидии бюджетным учреждениям </t>
  </si>
  <si>
    <t>10</t>
  </si>
  <si>
    <t>300</t>
  </si>
  <si>
    <t>320</t>
  </si>
  <si>
    <t>310</t>
  </si>
  <si>
    <t>Капитальные вложения в объекты государственной (муниципальной) собственности</t>
  </si>
  <si>
    <t xml:space="preserve">Бюджетные инвестиции </t>
  </si>
  <si>
    <t xml:space="preserve">Выплата единовременного пособия при всех формах устройства детей, лишенных родительского попечения, в семью </t>
  </si>
  <si>
    <t>Управление образования администрации Унечского муниципального  района</t>
  </si>
  <si>
    <t>Финансовое управление администрации Унечского  района</t>
  </si>
  <si>
    <t>500</t>
  </si>
  <si>
    <t>530</t>
  </si>
  <si>
    <t>540</t>
  </si>
  <si>
    <t xml:space="preserve">Другие вопросы в области культуры, кинематографии </t>
  </si>
  <si>
    <t>14</t>
  </si>
  <si>
    <t>510</t>
  </si>
  <si>
    <t>ВСЕГО РАСХОДОВ</t>
  </si>
  <si>
    <t>Прочие межбюджетные трансферты общего характера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</si>
  <si>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 приемную семью, вознаграждения приемным родителям</t>
  </si>
  <si>
    <t>01 0 11 10010</t>
  </si>
  <si>
    <t>01 0 11 10100</t>
  </si>
  <si>
    <t>70 0 00 10120</t>
  </si>
  <si>
    <t>01 0 11 10210</t>
  </si>
  <si>
    <t>01 0 11 17400</t>
  </si>
  <si>
    <t>01 1 21 11110</t>
  </si>
  <si>
    <t>01 4 51 12020</t>
  </si>
  <si>
    <t>01 2 31 11320</t>
  </si>
  <si>
    <t>01 2 31 12040</t>
  </si>
  <si>
    <t>01 3 41 12510</t>
  </si>
  <si>
    <t>01 5 61 72010</t>
  </si>
  <si>
    <t>01 0 11 17420</t>
  </si>
  <si>
    <t>01 4 51 17900</t>
  </si>
  <si>
    <t>01 5 71 70060</t>
  </si>
  <si>
    <t>01 5 71 S1270</t>
  </si>
  <si>
    <t>02 1 12 10970</t>
  </si>
  <si>
    <t>02 0 11 10740</t>
  </si>
  <si>
    <t>02 2 23 81500</t>
  </si>
  <si>
    <t>01 8 92 16510</t>
  </si>
  <si>
    <t>01 8 91 16710</t>
  </si>
  <si>
    <t>01 8 91 16720</t>
  </si>
  <si>
    <t>01 8 91 52600</t>
  </si>
  <si>
    <t>01 8 91 R0820</t>
  </si>
  <si>
    <t>01 6 81 17610</t>
  </si>
  <si>
    <t>02 1 12 10630</t>
  </si>
  <si>
    <t>02 1 12 14710</t>
  </si>
  <si>
    <t>02 1 12 10640</t>
  </si>
  <si>
    <t>02 1 12 10660</t>
  </si>
  <si>
    <t>02 1 12 14700</t>
  </si>
  <si>
    <t>02 2 21 14770</t>
  </si>
  <si>
    <t>02 2 31 L0270</t>
  </si>
  <si>
    <t>02 1 12 11250</t>
  </si>
  <si>
    <t>01 6 82 81200</t>
  </si>
  <si>
    <t>01 6 83 10980</t>
  </si>
  <si>
    <t>01 6 83 S4790</t>
  </si>
  <si>
    <t>01 6 82 11310</t>
  </si>
  <si>
    <t>01 6 82 81400</t>
  </si>
  <si>
    <t>02 0 11 10100</t>
  </si>
  <si>
    <t>02 1 12 10670</t>
  </si>
  <si>
    <t>02 2 22 14780</t>
  </si>
  <si>
    <t>70 0 00 10040</t>
  </si>
  <si>
    <t>70 0 00 10050</t>
  </si>
  <si>
    <t>70 0 00 10060</t>
  </si>
  <si>
    <t>70 0 00 10070</t>
  </si>
  <si>
    <t>70 0 00 81050</t>
  </si>
  <si>
    <t>11 0 11 10100</t>
  </si>
  <si>
    <t>01 2 32 51180</t>
  </si>
  <si>
    <t>01 3 41 15440</t>
  </si>
  <si>
    <t>01 3 42 18630</t>
  </si>
  <si>
    <t>01 5 71 81040</t>
  </si>
  <si>
    <t>16 0 12 14210</t>
  </si>
  <si>
    <t>11 1 12 15840</t>
  </si>
  <si>
    <t>11 1 12 81030</t>
  </si>
  <si>
    <t>16 0 21 10540</t>
  </si>
  <si>
    <t>16 0 21 10550</t>
  </si>
  <si>
    <t>16 0 21 10580</t>
  </si>
  <si>
    <t>16 0 21 81300</t>
  </si>
  <si>
    <t>16 0 11 10100</t>
  </si>
  <si>
    <t>16 0 11 10620</t>
  </si>
  <si>
    <t>Ведомственная целевая программа "Молодежь Унечского района" (2015-2017 годы)</t>
  </si>
  <si>
    <t>01 5 62 18450</t>
  </si>
  <si>
    <t>Компенсация муниципальным районам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</t>
  </si>
  <si>
    <t>Дополнительное образование детей</t>
  </si>
  <si>
    <t>Молодежная политика</t>
  </si>
  <si>
    <t xml:space="preserve">Молодежная политика </t>
  </si>
  <si>
    <t>Мероприятия по проведению оздоровительной кампании детей</t>
  </si>
  <si>
    <t>01 6 83 14790</t>
  </si>
  <si>
    <t>Мобилизационная подготовка экономики, оповещение населения об опасностях, возникающих при ведении военных действий и возникновении чрезвычайных ситуаций</t>
  </si>
  <si>
    <t xml:space="preserve">Компенсация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</si>
  <si>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</si>
  <si>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Ведомственная  целевая программа "Организация временного трудоустройства несовершеннолетних граждан в возрасте от 14 до 18 лет в Унечском районе на 2015-2017 годы"</t>
  </si>
  <si>
    <t>350</t>
  </si>
  <si>
    <t>Премии и гранты</t>
  </si>
  <si>
    <t>Обеспечение сохранности автомобильных дорог местного значения и условий безопасности движения по ним</t>
  </si>
  <si>
    <t xml:space="preserve">Межбюджетные трансферты общего характера бюджетам бюджетной системы Российской Федерации </t>
  </si>
  <si>
    <t>Обеспечение сохранности жилых помещений, закрепленных за детьми -сиротами и детьми, оставшимися  без попечения родителей</t>
  </si>
  <si>
    <t>Социальные выплаты молодым семьям на приобретение жилья</t>
  </si>
  <si>
    <t>02 2 31 81600</t>
  </si>
  <si>
    <t>Реализация мероприятий по повышению доступности для инвалидов объектов и услуг в Унечском районе</t>
  </si>
  <si>
    <t xml:space="preserve">01 8 91 S6200 </t>
  </si>
  <si>
    <t>2017 год</t>
  </si>
  <si>
    <t>(рублей)</t>
  </si>
  <si>
    <t>01 2 31 11330</t>
  </si>
  <si>
    <t>Распределение бюджетных ассигнований по разделам и подразделам, целевым статьям, группам, подгруппам видов расходов классификации расходов бюджета муниципального образования "Унечский муниципальный район" на 2017 год и на плановый период 2018 и 2019 годов"</t>
  </si>
  <si>
    <t>Приложение № 1 к пояснительной записке к решению районного Совета народных депутатов "О бюджете муниципального образования "Унечский муниципальный район" на 2017 год и на плановый период 2018 и 2019 годов"</t>
  </si>
  <si>
    <t>2018 год</t>
  </si>
  <si>
    <t>2019 год</t>
  </si>
  <si>
    <t xml:space="preserve">Ведомственная структура расходов бюджета муниципального образования "Унечский муниципальный район" на 2017-2019  годы </t>
  </si>
  <si>
    <t xml:space="preserve">Дополнительные меры поддержки обучающихся </t>
  </si>
  <si>
    <t>02 1 12 14730</t>
  </si>
  <si>
    <t>Профессиональная подготовка, переподготовка и повышение квалификации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</si>
  <si>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</si>
  <si>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</si>
  <si>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</si>
  <si>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11 0 11 15800</t>
  </si>
  <si>
    <t xml:space="preserve"> Обслуживание государственного (муниципального) долга</t>
  </si>
  <si>
    <t>700</t>
  </si>
  <si>
    <t>730</t>
  </si>
  <si>
    <t>Ведомственная целевая программа "Молодежь Унечского района" (2017-2019 годы)</t>
  </si>
  <si>
    <t>Ведомственная целевая программа "Организация временного трудоустройства несовершеннолетних граждан в возрасте от 14 до 18 лет в Унечском районе на 2017-2019 годы"</t>
  </si>
  <si>
    <t>Ведомственная целевая программа "Развитие культуры и сохранение культурного наследия Унечского района на 2017-2019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</si>
</sst>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/>
    <xf numFmtId="49" fontId="2" fillId="2" borderId="1" xfId="0" applyNumberFormat="1" applyFont="1" applyFill="1" applyBorder="1" applyAlignment="1">
      <alignment horizontal="center" wrapText="1"/>
    </xf>
    <xf numFmtId="0" fontId="9" fillId="0" borderId="0" xfId="0" applyFont="1"/>
    <xf numFmtId="49" fontId="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3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2" fillId="0" borderId="0" xfId="0" applyFont="1"/>
    <xf numFmtId="2" fontId="5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4"/>
  <sheetViews>
    <sheetView topLeftCell="A332" zoomScaleNormal="100" workbookViewId="0">
      <selection activeCell="I167" sqref="I167"/>
    </sheetView>
  </sheetViews>
  <sheetFormatPr defaultColWidth="8.85546875" defaultRowHeight="15" x14ac:dyDescent="0.25"/>
  <cols>
    <col min="1" max="1" width="38.85546875" style="19" customWidth="1"/>
    <col min="2" max="2" width="6.7109375" style="17" customWidth="1"/>
    <col min="3" max="3" width="3.7109375" style="17" customWidth="1"/>
    <col min="4" max="4" width="4.42578125" style="17" customWidth="1"/>
    <col min="5" max="5" width="13.85546875" style="17" customWidth="1"/>
    <col min="6" max="6" width="6.28515625" style="17" customWidth="1"/>
    <col min="7" max="7" width="16.42578125" style="52" customWidth="1"/>
    <col min="8" max="8" width="18" style="6" customWidth="1"/>
    <col min="9" max="9" width="19" style="6" customWidth="1"/>
    <col min="10" max="16384" width="8.85546875" style="6"/>
  </cols>
  <sheetData>
    <row r="1" spans="1:9" ht="15" customHeight="1" x14ac:dyDescent="0.25">
      <c r="D1" s="64"/>
      <c r="E1" s="64"/>
      <c r="F1" s="64"/>
      <c r="G1" s="66"/>
      <c r="H1" s="66"/>
      <c r="I1" s="66"/>
    </row>
    <row r="2" spans="1:9" x14ac:dyDescent="0.25">
      <c r="C2" s="64"/>
      <c r="D2" s="64"/>
      <c r="E2" s="64"/>
      <c r="F2" s="64"/>
      <c r="G2" s="66"/>
      <c r="H2" s="66"/>
      <c r="I2" s="66"/>
    </row>
    <row r="3" spans="1:9" x14ac:dyDescent="0.25">
      <c r="C3" s="64"/>
      <c r="D3" s="64"/>
      <c r="E3" s="64"/>
      <c r="F3" s="64"/>
      <c r="G3" s="66"/>
      <c r="H3" s="66"/>
      <c r="I3" s="66"/>
    </row>
    <row r="4" spans="1:9" ht="33.6" customHeight="1" x14ac:dyDescent="0.25">
      <c r="C4" s="64"/>
      <c r="D4" s="64"/>
      <c r="E4" s="64"/>
      <c r="F4" s="64"/>
      <c r="G4" s="66"/>
      <c r="H4" s="66"/>
      <c r="I4" s="66"/>
    </row>
    <row r="5" spans="1:9" ht="13.5" customHeight="1" x14ac:dyDescent="0.25">
      <c r="C5" s="7"/>
      <c r="D5" s="7"/>
      <c r="E5" s="7"/>
      <c r="F5" s="7"/>
      <c r="G5" s="7"/>
    </row>
    <row r="6" spans="1:9" ht="37.5" customHeight="1" x14ac:dyDescent="0.25">
      <c r="A6" s="67" t="s">
        <v>262</v>
      </c>
      <c r="B6" s="67"/>
      <c r="C6" s="67"/>
      <c r="D6" s="67"/>
      <c r="E6" s="67"/>
      <c r="F6" s="67"/>
      <c r="G6" s="67"/>
      <c r="H6" s="67"/>
      <c r="I6" s="67"/>
    </row>
    <row r="7" spans="1:9" x14ac:dyDescent="0.25">
      <c r="G7" s="52" t="s">
        <v>256</v>
      </c>
    </row>
    <row r="8" spans="1:9" s="12" customFormat="1" x14ac:dyDescent="0.2">
      <c r="A8" s="11" t="s">
        <v>138</v>
      </c>
      <c r="B8" s="53" t="s">
        <v>1</v>
      </c>
      <c r="C8" s="53" t="s">
        <v>2</v>
      </c>
      <c r="D8" s="53" t="s">
        <v>3</v>
      </c>
      <c r="E8" s="53" t="s">
        <v>4</v>
      </c>
      <c r="F8" s="53" t="s">
        <v>5</v>
      </c>
      <c r="G8" s="54" t="s">
        <v>255</v>
      </c>
      <c r="H8" s="65" t="s">
        <v>260</v>
      </c>
      <c r="I8" s="65" t="s">
        <v>261</v>
      </c>
    </row>
    <row r="9" spans="1:9" s="12" customFormat="1" x14ac:dyDescent="0.2">
      <c r="A9" s="11">
        <v>1</v>
      </c>
      <c r="B9" s="53">
        <v>2</v>
      </c>
      <c r="C9" s="53">
        <v>3</v>
      </c>
      <c r="D9" s="53">
        <v>4</v>
      </c>
      <c r="E9" s="53">
        <v>5</v>
      </c>
      <c r="F9" s="53">
        <v>6</v>
      </c>
      <c r="G9" s="55">
        <v>7</v>
      </c>
      <c r="H9" s="65">
        <v>8</v>
      </c>
      <c r="I9" s="65">
        <v>9</v>
      </c>
    </row>
    <row r="10" spans="1:9" ht="21.6" customHeight="1" x14ac:dyDescent="0.25">
      <c r="A10" s="47" t="s">
        <v>139</v>
      </c>
      <c r="B10" s="48" t="s">
        <v>9</v>
      </c>
      <c r="C10" s="49"/>
      <c r="D10" s="49"/>
      <c r="E10" s="49"/>
      <c r="F10" s="49"/>
      <c r="G10" s="57">
        <f>G11+G44+G49+G61+G83+G95+G112+G144</f>
        <v>67532282.25</v>
      </c>
      <c r="H10" s="57">
        <f>H11+H44+H49+H61+H83+H95+H112+H144</f>
        <v>69789352.25</v>
      </c>
      <c r="I10" s="57">
        <f>I11+I44+I49+I61+I83+I95+I112+I144</f>
        <v>69998603.25</v>
      </c>
    </row>
    <row r="11" spans="1:9" x14ac:dyDescent="0.25">
      <c r="A11" s="20" t="s">
        <v>7</v>
      </c>
      <c r="B11" s="1" t="s">
        <v>9</v>
      </c>
      <c r="C11" s="1" t="s">
        <v>8</v>
      </c>
      <c r="D11" s="1"/>
      <c r="E11" s="1"/>
      <c r="F11" s="1"/>
      <c r="G11" s="58">
        <f>G12+G23+G27</f>
        <v>27572292</v>
      </c>
      <c r="H11" s="58">
        <f>H12+H23+H27</f>
        <v>29572292</v>
      </c>
      <c r="I11" s="58">
        <f>I12+I23+I27</f>
        <v>29572292</v>
      </c>
    </row>
    <row r="12" spans="1:9" ht="90" x14ac:dyDescent="0.25">
      <c r="A12" s="21" t="s">
        <v>91</v>
      </c>
      <c r="B12" s="2" t="s">
        <v>9</v>
      </c>
      <c r="C12" s="2" t="s">
        <v>8</v>
      </c>
      <c r="D12" s="2" t="s">
        <v>128</v>
      </c>
      <c r="E12" s="3"/>
      <c r="F12" s="3"/>
      <c r="G12" s="59">
        <f>G13+G16</f>
        <v>21251000</v>
      </c>
      <c r="H12" s="59">
        <f>H13+H16</f>
        <v>21251000</v>
      </c>
      <c r="I12" s="59">
        <f>I13+I16</f>
        <v>21251000</v>
      </c>
    </row>
    <row r="13" spans="1:9" ht="45" x14ac:dyDescent="0.25">
      <c r="A13" s="22" t="s">
        <v>10</v>
      </c>
      <c r="B13" s="3" t="s">
        <v>9</v>
      </c>
      <c r="C13" s="3" t="s">
        <v>8</v>
      </c>
      <c r="D13" s="3" t="s">
        <v>128</v>
      </c>
      <c r="E13" s="3" t="s">
        <v>175</v>
      </c>
      <c r="F13" s="3"/>
      <c r="G13" s="59">
        <f t="shared" ref="G13:I14" si="0">G14</f>
        <v>1197000</v>
      </c>
      <c r="H13" s="59">
        <f t="shared" si="0"/>
        <v>1197000</v>
      </c>
      <c r="I13" s="59">
        <f t="shared" si="0"/>
        <v>1197000</v>
      </c>
    </row>
    <row r="14" spans="1:9" ht="90" x14ac:dyDescent="0.25">
      <c r="A14" s="22" t="s">
        <v>36</v>
      </c>
      <c r="B14" s="3" t="s">
        <v>9</v>
      </c>
      <c r="C14" s="3" t="s">
        <v>8</v>
      </c>
      <c r="D14" s="3" t="s">
        <v>128</v>
      </c>
      <c r="E14" s="3" t="s">
        <v>175</v>
      </c>
      <c r="F14" s="3" t="s">
        <v>140</v>
      </c>
      <c r="G14" s="59">
        <f t="shared" si="0"/>
        <v>1197000</v>
      </c>
      <c r="H14" s="59">
        <f t="shared" si="0"/>
        <v>1197000</v>
      </c>
      <c r="I14" s="59">
        <f t="shared" si="0"/>
        <v>1197000</v>
      </c>
    </row>
    <row r="15" spans="1:9" ht="45" x14ac:dyDescent="0.25">
      <c r="A15" s="22" t="s">
        <v>11</v>
      </c>
      <c r="B15" s="3" t="s">
        <v>9</v>
      </c>
      <c r="C15" s="3" t="s">
        <v>8</v>
      </c>
      <c r="D15" s="3" t="s">
        <v>128</v>
      </c>
      <c r="E15" s="3" t="s">
        <v>175</v>
      </c>
      <c r="F15" s="3" t="s">
        <v>141</v>
      </c>
      <c r="G15" s="59">
        <v>1197000</v>
      </c>
      <c r="H15" s="59">
        <v>1197000</v>
      </c>
      <c r="I15" s="59">
        <v>1197000</v>
      </c>
    </row>
    <row r="16" spans="1:9" ht="45" x14ac:dyDescent="0.25">
      <c r="A16" s="22" t="s">
        <v>12</v>
      </c>
      <c r="B16" s="3" t="s">
        <v>9</v>
      </c>
      <c r="C16" s="3" t="s">
        <v>8</v>
      </c>
      <c r="D16" s="3" t="s">
        <v>128</v>
      </c>
      <c r="E16" s="3" t="s">
        <v>176</v>
      </c>
      <c r="F16" s="3"/>
      <c r="G16" s="59">
        <f>G17+G19+G21</f>
        <v>20054000</v>
      </c>
      <c r="H16" s="59">
        <f>H17+H19+H21</f>
        <v>20054000</v>
      </c>
      <c r="I16" s="59">
        <f>I17+I19+I21</f>
        <v>20054000</v>
      </c>
    </row>
    <row r="17" spans="1:9" ht="90" x14ac:dyDescent="0.25">
      <c r="A17" s="22" t="s">
        <v>36</v>
      </c>
      <c r="B17" s="3" t="s">
        <v>9</v>
      </c>
      <c r="C17" s="3" t="s">
        <v>8</v>
      </c>
      <c r="D17" s="3" t="s">
        <v>128</v>
      </c>
      <c r="E17" s="3" t="s">
        <v>176</v>
      </c>
      <c r="F17" s="3" t="s">
        <v>140</v>
      </c>
      <c r="G17" s="59">
        <f>G18</f>
        <v>15729500</v>
      </c>
      <c r="H17" s="59">
        <f>H18</f>
        <v>15729500</v>
      </c>
      <c r="I17" s="59">
        <f>I18</f>
        <v>15729500</v>
      </c>
    </row>
    <row r="18" spans="1:9" ht="45" x14ac:dyDescent="0.25">
      <c r="A18" s="22" t="s">
        <v>11</v>
      </c>
      <c r="B18" s="3" t="s">
        <v>9</v>
      </c>
      <c r="C18" s="3" t="s">
        <v>8</v>
      </c>
      <c r="D18" s="3" t="s">
        <v>128</v>
      </c>
      <c r="E18" s="3" t="s">
        <v>176</v>
      </c>
      <c r="F18" s="3" t="s">
        <v>141</v>
      </c>
      <c r="G18" s="59">
        <v>15729500</v>
      </c>
      <c r="H18" s="59">
        <v>15729500</v>
      </c>
      <c r="I18" s="59">
        <v>15729500</v>
      </c>
    </row>
    <row r="19" spans="1:9" ht="45" x14ac:dyDescent="0.25">
      <c r="A19" s="22" t="s">
        <v>13</v>
      </c>
      <c r="B19" s="3" t="s">
        <v>9</v>
      </c>
      <c r="C19" s="3" t="s">
        <v>8</v>
      </c>
      <c r="D19" s="3" t="s">
        <v>128</v>
      </c>
      <c r="E19" s="3" t="s">
        <v>176</v>
      </c>
      <c r="F19" s="3" t="s">
        <v>142</v>
      </c>
      <c r="G19" s="59">
        <f>G20</f>
        <v>3718500</v>
      </c>
      <c r="H19" s="59">
        <f>H20</f>
        <v>3718500</v>
      </c>
      <c r="I19" s="59">
        <f>I20</f>
        <v>3718500</v>
      </c>
    </row>
    <row r="20" spans="1:9" ht="45" x14ac:dyDescent="0.25">
      <c r="A20" s="22" t="s">
        <v>14</v>
      </c>
      <c r="B20" s="3" t="s">
        <v>9</v>
      </c>
      <c r="C20" s="3" t="s">
        <v>8</v>
      </c>
      <c r="D20" s="3" t="s">
        <v>128</v>
      </c>
      <c r="E20" s="3" t="s">
        <v>176</v>
      </c>
      <c r="F20" s="3" t="s">
        <v>143</v>
      </c>
      <c r="G20" s="59">
        <v>3718500</v>
      </c>
      <c r="H20" s="59">
        <v>3718500</v>
      </c>
      <c r="I20" s="59">
        <v>3718500</v>
      </c>
    </row>
    <row r="21" spans="1:9" x14ac:dyDescent="0.25">
      <c r="A21" s="22" t="s">
        <v>15</v>
      </c>
      <c r="B21" s="3" t="s">
        <v>9</v>
      </c>
      <c r="C21" s="3" t="s">
        <v>8</v>
      </c>
      <c r="D21" s="3" t="s">
        <v>128</v>
      </c>
      <c r="E21" s="3" t="s">
        <v>176</v>
      </c>
      <c r="F21" s="3" t="s">
        <v>144</v>
      </c>
      <c r="G21" s="59">
        <f>G22</f>
        <v>606000</v>
      </c>
      <c r="H21" s="59">
        <f>H22</f>
        <v>606000</v>
      </c>
      <c r="I21" s="59">
        <f>I22</f>
        <v>606000</v>
      </c>
    </row>
    <row r="22" spans="1:9" x14ac:dyDescent="0.25">
      <c r="A22" s="22" t="s">
        <v>16</v>
      </c>
      <c r="B22" s="3" t="s">
        <v>9</v>
      </c>
      <c r="C22" s="3" t="s">
        <v>8</v>
      </c>
      <c r="D22" s="3" t="s">
        <v>128</v>
      </c>
      <c r="E22" s="3" t="s">
        <v>176</v>
      </c>
      <c r="F22" s="3" t="s">
        <v>145</v>
      </c>
      <c r="G22" s="59">
        <v>606000</v>
      </c>
      <c r="H22" s="59">
        <v>606000</v>
      </c>
      <c r="I22" s="59">
        <v>606000</v>
      </c>
    </row>
    <row r="23" spans="1:9" x14ac:dyDescent="0.25">
      <c r="A23" s="21" t="s">
        <v>93</v>
      </c>
      <c r="B23" s="2" t="s">
        <v>9</v>
      </c>
      <c r="C23" s="2" t="s">
        <v>8</v>
      </c>
      <c r="D23" s="2" t="s">
        <v>61</v>
      </c>
      <c r="E23" s="3"/>
      <c r="F23" s="3"/>
      <c r="G23" s="59">
        <f t="shared" ref="G23:I25" si="1">G24</f>
        <v>1000000</v>
      </c>
      <c r="H23" s="59">
        <f t="shared" si="1"/>
        <v>3000000</v>
      </c>
      <c r="I23" s="59">
        <f t="shared" si="1"/>
        <v>3000000</v>
      </c>
    </row>
    <row r="24" spans="1:9" ht="30" x14ac:dyDescent="0.25">
      <c r="A24" s="22" t="s">
        <v>70</v>
      </c>
      <c r="B24" s="3" t="s">
        <v>9</v>
      </c>
      <c r="C24" s="3" t="s">
        <v>8</v>
      </c>
      <c r="D24" s="3" t="s">
        <v>61</v>
      </c>
      <c r="E24" s="3" t="s">
        <v>177</v>
      </c>
      <c r="F24" s="3"/>
      <c r="G24" s="59">
        <f t="shared" si="1"/>
        <v>1000000</v>
      </c>
      <c r="H24" s="59">
        <f t="shared" si="1"/>
        <v>3000000</v>
      </c>
      <c r="I24" s="59">
        <f t="shared" si="1"/>
        <v>3000000</v>
      </c>
    </row>
    <row r="25" spans="1:9" x14ac:dyDescent="0.25">
      <c r="A25" s="22" t="s">
        <v>15</v>
      </c>
      <c r="B25" s="3" t="s">
        <v>9</v>
      </c>
      <c r="C25" s="3" t="s">
        <v>8</v>
      </c>
      <c r="D25" s="3" t="s">
        <v>61</v>
      </c>
      <c r="E25" s="3" t="s">
        <v>177</v>
      </c>
      <c r="F25" s="3" t="s">
        <v>144</v>
      </c>
      <c r="G25" s="59">
        <f t="shared" si="1"/>
        <v>1000000</v>
      </c>
      <c r="H25" s="59">
        <f t="shared" si="1"/>
        <v>3000000</v>
      </c>
      <c r="I25" s="59">
        <f t="shared" si="1"/>
        <v>3000000</v>
      </c>
    </row>
    <row r="26" spans="1:9" x14ac:dyDescent="0.25">
      <c r="A26" s="22" t="s">
        <v>71</v>
      </c>
      <c r="B26" s="3" t="s">
        <v>9</v>
      </c>
      <c r="C26" s="3" t="s">
        <v>8</v>
      </c>
      <c r="D26" s="3" t="s">
        <v>61</v>
      </c>
      <c r="E26" s="3" t="s">
        <v>177</v>
      </c>
      <c r="F26" s="3" t="s">
        <v>146</v>
      </c>
      <c r="G26" s="59">
        <v>1000000</v>
      </c>
      <c r="H26" s="59">
        <v>3000000</v>
      </c>
      <c r="I26" s="59">
        <v>3000000</v>
      </c>
    </row>
    <row r="27" spans="1:9" ht="19.5" customHeight="1" x14ac:dyDescent="0.25">
      <c r="A27" s="21" t="s">
        <v>94</v>
      </c>
      <c r="B27" s="2" t="s">
        <v>9</v>
      </c>
      <c r="C27" s="2" t="s">
        <v>8</v>
      </c>
      <c r="D27" s="2" t="s">
        <v>147</v>
      </c>
      <c r="E27" s="3"/>
      <c r="F27" s="3"/>
      <c r="G27" s="59">
        <f>G28+G31+G34+G37</f>
        <v>5321292</v>
      </c>
      <c r="H27" s="59">
        <f>H28+H31+H34+H37</f>
        <v>5321292</v>
      </c>
      <c r="I27" s="59">
        <f>I28+I31+I34+I37</f>
        <v>5321292</v>
      </c>
    </row>
    <row r="28" spans="1:9" ht="60" x14ac:dyDescent="0.25">
      <c r="A28" s="22" t="s">
        <v>17</v>
      </c>
      <c r="B28" s="3" t="s">
        <v>9</v>
      </c>
      <c r="C28" s="3" t="s">
        <v>8</v>
      </c>
      <c r="D28" s="3" t="s">
        <v>147</v>
      </c>
      <c r="E28" s="3" t="s">
        <v>178</v>
      </c>
      <c r="F28" s="3"/>
      <c r="G28" s="59">
        <f t="shared" ref="G28:I29" si="2">G29</f>
        <v>1798500</v>
      </c>
      <c r="H28" s="59">
        <f t="shared" si="2"/>
        <v>1798500</v>
      </c>
      <c r="I28" s="59">
        <f t="shared" si="2"/>
        <v>1798500</v>
      </c>
    </row>
    <row r="29" spans="1:9" ht="45" x14ac:dyDescent="0.25">
      <c r="A29" s="22" t="s">
        <v>18</v>
      </c>
      <c r="B29" s="3" t="s">
        <v>9</v>
      </c>
      <c r="C29" s="3" t="s">
        <v>8</v>
      </c>
      <c r="D29" s="3" t="s">
        <v>147</v>
      </c>
      <c r="E29" s="3" t="s">
        <v>178</v>
      </c>
      <c r="F29" s="3" t="s">
        <v>148</v>
      </c>
      <c r="G29" s="59">
        <f t="shared" si="2"/>
        <v>1798500</v>
      </c>
      <c r="H29" s="59">
        <f t="shared" si="2"/>
        <v>1798500</v>
      </c>
      <c r="I29" s="59">
        <f t="shared" si="2"/>
        <v>1798500</v>
      </c>
    </row>
    <row r="30" spans="1:9" x14ac:dyDescent="0.25">
      <c r="A30" s="22" t="s">
        <v>19</v>
      </c>
      <c r="B30" s="3" t="s">
        <v>9</v>
      </c>
      <c r="C30" s="3" t="s">
        <v>8</v>
      </c>
      <c r="D30" s="3" t="s">
        <v>147</v>
      </c>
      <c r="E30" s="3" t="s">
        <v>178</v>
      </c>
      <c r="F30" s="3" t="s">
        <v>149</v>
      </c>
      <c r="G30" s="59">
        <v>1798500</v>
      </c>
      <c r="H30" s="59">
        <v>1798500</v>
      </c>
      <c r="I30" s="59">
        <v>1798500</v>
      </c>
    </row>
    <row r="31" spans="1:9" ht="45" x14ac:dyDescent="0.25">
      <c r="A31" s="22" t="s">
        <v>20</v>
      </c>
      <c r="B31" s="3" t="s">
        <v>9</v>
      </c>
      <c r="C31" s="3" t="s">
        <v>8</v>
      </c>
      <c r="D31" s="3" t="s">
        <v>147</v>
      </c>
      <c r="E31" s="3" t="s">
        <v>179</v>
      </c>
      <c r="F31" s="3"/>
      <c r="G31" s="59">
        <f t="shared" ref="G31:I32" si="3">G32</f>
        <v>244000</v>
      </c>
      <c r="H31" s="59">
        <f t="shared" si="3"/>
        <v>244000</v>
      </c>
      <c r="I31" s="59">
        <f t="shared" si="3"/>
        <v>244000</v>
      </c>
    </row>
    <row r="32" spans="1:9" ht="45" x14ac:dyDescent="0.25">
      <c r="A32" s="22" t="s">
        <v>13</v>
      </c>
      <c r="B32" s="3" t="s">
        <v>9</v>
      </c>
      <c r="C32" s="3" t="s">
        <v>8</v>
      </c>
      <c r="D32" s="3" t="s">
        <v>147</v>
      </c>
      <c r="E32" s="3" t="s">
        <v>179</v>
      </c>
      <c r="F32" s="3" t="s">
        <v>142</v>
      </c>
      <c r="G32" s="59">
        <f t="shared" si="3"/>
        <v>244000</v>
      </c>
      <c r="H32" s="59">
        <f t="shared" si="3"/>
        <v>244000</v>
      </c>
      <c r="I32" s="59">
        <f t="shared" si="3"/>
        <v>244000</v>
      </c>
    </row>
    <row r="33" spans="1:9" ht="45" x14ac:dyDescent="0.25">
      <c r="A33" s="22" t="s">
        <v>14</v>
      </c>
      <c r="B33" s="3" t="s">
        <v>9</v>
      </c>
      <c r="C33" s="3" t="s">
        <v>8</v>
      </c>
      <c r="D33" s="3" t="s">
        <v>147</v>
      </c>
      <c r="E33" s="3" t="s">
        <v>179</v>
      </c>
      <c r="F33" s="3" t="s">
        <v>143</v>
      </c>
      <c r="G33" s="59">
        <v>244000</v>
      </c>
      <c r="H33" s="59">
        <v>244000</v>
      </c>
      <c r="I33" s="59">
        <v>244000</v>
      </c>
    </row>
    <row r="34" spans="1:9" x14ac:dyDescent="0.25">
      <c r="A34" s="22" t="s">
        <v>21</v>
      </c>
      <c r="B34" s="3" t="s">
        <v>9</v>
      </c>
      <c r="C34" s="3" t="s">
        <v>8</v>
      </c>
      <c r="D34" s="3" t="s">
        <v>147</v>
      </c>
      <c r="E34" s="3" t="s">
        <v>180</v>
      </c>
      <c r="F34" s="3"/>
      <c r="G34" s="59">
        <f t="shared" ref="G34:I35" si="4">G35</f>
        <v>2978000</v>
      </c>
      <c r="H34" s="59">
        <f t="shared" si="4"/>
        <v>2978000</v>
      </c>
      <c r="I34" s="59">
        <f t="shared" si="4"/>
        <v>2978000</v>
      </c>
    </row>
    <row r="35" spans="1:9" ht="45" x14ac:dyDescent="0.25">
      <c r="A35" s="22" t="s">
        <v>18</v>
      </c>
      <c r="B35" s="3" t="s">
        <v>9</v>
      </c>
      <c r="C35" s="3" t="s">
        <v>8</v>
      </c>
      <c r="D35" s="3" t="s">
        <v>147</v>
      </c>
      <c r="E35" s="3" t="s">
        <v>180</v>
      </c>
      <c r="F35" s="3" t="s">
        <v>148</v>
      </c>
      <c r="G35" s="59">
        <f t="shared" si="4"/>
        <v>2978000</v>
      </c>
      <c r="H35" s="59">
        <f t="shared" si="4"/>
        <v>2978000</v>
      </c>
      <c r="I35" s="59">
        <f t="shared" si="4"/>
        <v>2978000</v>
      </c>
    </row>
    <row r="36" spans="1:9" x14ac:dyDescent="0.25">
      <c r="A36" s="22" t="s">
        <v>19</v>
      </c>
      <c r="B36" s="3" t="s">
        <v>9</v>
      </c>
      <c r="C36" s="3" t="s">
        <v>8</v>
      </c>
      <c r="D36" s="3" t="s">
        <v>147</v>
      </c>
      <c r="E36" s="3" t="s">
        <v>180</v>
      </c>
      <c r="F36" s="3" t="s">
        <v>149</v>
      </c>
      <c r="G36" s="59">
        <v>2978000</v>
      </c>
      <c r="H36" s="59">
        <v>2978000</v>
      </c>
      <c r="I36" s="59">
        <v>2978000</v>
      </c>
    </row>
    <row r="37" spans="1:9" ht="120" x14ac:dyDescent="0.25">
      <c r="A37" s="22" t="s">
        <v>95</v>
      </c>
      <c r="B37" s="3" t="s">
        <v>9</v>
      </c>
      <c r="C37" s="3" t="s">
        <v>8</v>
      </c>
      <c r="D37" s="3" t="s">
        <v>147</v>
      </c>
      <c r="E37" s="3" t="s">
        <v>181</v>
      </c>
      <c r="F37" s="3"/>
      <c r="G37" s="59">
        <f>G38+G40+G42</f>
        <v>300792</v>
      </c>
      <c r="H37" s="59">
        <f>H38+H40+H42</f>
        <v>300792</v>
      </c>
      <c r="I37" s="59">
        <f>I38+I40+I42</f>
        <v>300792</v>
      </c>
    </row>
    <row r="38" spans="1:9" ht="90" x14ac:dyDescent="0.25">
      <c r="A38" s="22" t="s">
        <v>36</v>
      </c>
      <c r="B38" s="3" t="s">
        <v>9</v>
      </c>
      <c r="C38" s="3" t="s">
        <v>8</v>
      </c>
      <c r="D38" s="3" t="s">
        <v>147</v>
      </c>
      <c r="E38" s="3" t="s">
        <v>181</v>
      </c>
      <c r="F38" s="3" t="s">
        <v>140</v>
      </c>
      <c r="G38" s="59">
        <f>G39</f>
        <v>222100</v>
      </c>
      <c r="H38" s="59">
        <f>H39</f>
        <v>222100</v>
      </c>
      <c r="I38" s="59">
        <f>I39</f>
        <v>222100</v>
      </c>
    </row>
    <row r="39" spans="1:9" ht="45" x14ac:dyDescent="0.25">
      <c r="A39" s="22" t="s">
        <v>11</v>
      </c>
      <c r="B39" s="3" t="s">
        <v>9</v>
      </c>
      <c r="C39" s="3" t="s">
        <v>8</v>
      </c>
      <c r="D39" s="3" t="s">
        <v>147</v>
      </c>
      <c r="E39" s="3" t="s">
        <v>181</v>
      </c>
      <c r="F39" s="3" t="s">
        <v>141</v>
      </c>
      <c r="G39" s="59">
        <v>222100</v>
      </c>
      <c r="H39" s="59">
        <v>222100</v>
      </c>
      <c r="I39" s="59">
        <v>222100</v>
      </c>
    </row>
    <row r="40" spans="1:9" ht="45" x14ac:dyDescent="0.25">
      <c r="A40" s="22" t="s">
        <v>13</v>
      </c>
      <c r="B40" s="3" t="s">
        <v>9</v>
      </c>
      <c r="C40" s="3" t="s">
        <v>8</v>
      </c>
      <c r="D40" s="3" t="s">
        <v>147</v>
      </c>
      <c r="E40" s="3" t="s">
        <v>181</v>
      </c>
      <c r="F40" s="3" t="s">
        <v>142</v>
      </c>
      <c r="G40" s="59">
        <f>G41</f>
        <v>77892</v>
      </c>
      <c r="H40" s="59">
        <f>H41</f>
        <v>77892</v>
      </c>
      <c r="I40" s="59">
        <f>I41</f>
        <v>77892</v>
      </c>
    </row>
    <row r="41" spans="1:9" ht="45" x14ac:dyDescent="0.25">
      <c r="A41" s="22" t="s">
        <v>14</v>
      </c>
      <c r="B41" s="3" t="s">
        <v>9</v>
      </c>
      <c r="C41" s="3" t="s">
        <v>8</v>
      </c>
      <c r="D41" s="3" t="s">
        <v>147</v>
      </c>
      <c r="E41" s="3" t="s">
        <v>181</v>
      </c>
      <c r="F41" s="3" t="s">
        <v>143</v>
      </c>
      <c r="G41" s="59">
        <v>77892</v>
      </c>
      <c r="H41" s="59">
        <v>77892</v>
      </c>
      <c r="I41" s="59">
        <v>77892</v>
      </c>
    </row>
    <row r="42" spans="1:9" x14ac:dyDescent="0.25">
      <c r="A42" s="22" t="s">
        <v>15</v>
      </c>
      <c r="B42" s="3" t="s">
        <v>9</v>
      </c>
      <c r="C42" s="3" t="s">
        <v>8</v>
      </c>
      <c r="D42" s="3" t="s">
        <v>147</v>
      </c>
      <c r="E42" s="3" t="s">
        <v>181</v>
      </c>
      <c r="F42" s="3" t="s">
        <v>144</v>
      </c>
      <c r="G42" s="59">
        <f>G43</f>
        <v>800</v>
      </c>
      <c r="H42" s="59">
        <f>H43</f>
        <v>800</v>
      </c>
      <c r="I42" s="59">
        <f>I43</f>
        <v>800</v>
      </c>
    </row>
    <row r="43" spans="1:9" x14ac:dyDescent="0.25">
      <c r="A43" s="22" t="s">
        <v>16</v>
      </c>
      <c r="B43" s="3" t="s">
        <v>9</v>
      </c>
      <c r="C43" s="3" t="s">
        <v>8</v>
      </c>
      <c r="D43" s="3" t="s">
        <v>147</v>
      </c>
      <c r="E43" s="3" t="s">
        <v>181</v>
      </c>
      <c r="F43" s="3" t="s">
        <v>145</v>
      </c>
      <c r="G43" s="59">
        <v>800</v>
      </c>
      <c r="H43" s="59">
        <v>800</v>
      </c>
      <c r="I43" s="59">
        <v>800</v>
      </c>
    </row>
    <row r="44" spans="1:9" x14ac:dyDescent="0.25">
      <c r="A44" s="20" t="s">
        <v>96</v>
      </c>
      <c r="B44" s="2" t="s">
        <v>9</v>
      </c>
      <c r="C44" s="2" t="s">
        <v>46</v>
      </c>
      <c r="D44" s="3"/>
      <c r="E44" s="3"/>
      <c r="F44" s="3"/>
      <c r="G44" s="60">
        <f t="shared" ref="G44:I47" si="5">G45</f>
        <v>40000</v>
      </c>
      <c r="H44" s="60">
        <f t="shared" si="5"/>
        <v>40000</v>
      </c>
      <c r="I44" s="60">
        <f t="shared" si="5"/>
        <v>40000</v>
      </c>
    </row>
    <row r="45" spans="1:9" ht="30" x14ac:dyDescent="0.25">
      <c r="A45" s="21" t="s">
        <v>22</v>
      </c>
      <c r="B45" s="2" t="s">
        <v>9</v>
      </c>
      <c r="C45" s="2" t="s">
        <v>46</v>
      </c>
      <c r="D45" s="2" t="s">
        <v>128</v>
      </c>
      <c r="E45" s="3"/>
      <c r="F45" s="3"/>
      <c r="G45" s="59">
        <f t="shared" si="5"/>
        <v>40000</v>
      </c>
      <c r="H45" s="59">
        <f t="shared" si="5"/>
        <v>40000</v>
      </c>
      <c r="I45" s="59">
        <f t="shared" si="5"/>
        <v>40000</v>
      </c>
    </row>
    <row r="46" spans="1:9" x14ac:dyDescent="0.25">
      <c r="A46" s="22" t="s">
        <v>22</v>
      </c>
      <c r="B46" s="3" t="s">
        <v>9</v>
      </c>
      <c r="C46" s="3" t="s">
        <v>46</v>
      </c>
      <c r="D46" s="3" t="s">
        <v>128</v>
      </c>
      <c r="E46" s="3" t="s">
        <v>182</v>
      </c>
      <c r="F46" s="3"/>
      <c r="G46" s="59">
        <f t="shared" si="5"/>
        <v>40000</v>
      </c>
      <c r="H46" s="59">
        <f t="shared" si="5"/>
        <v>40000</v>
      </c>
      <c r="I46" s="59">
        <f t="shared" si="5"/>
        <v>40000</v>
      </c>
    </row>
    <row r="47" spans="1:9" ht="45" x14ac:dyDescent="0.25">
      <c r="A47" s="22" t="s">
        <v>13</v>
      </c>
      <c r="B47" s="3" t="s">
        <v>9</v>
      </c>
      <c r="C47" s="3" t="s">
        <v>46</v>
      </c>
      <c r="D47" s="3" t="s">
        <v>128</v>
      </c>
      <c r="E47" s="3" t="s">
        <v>182</v>
      </c>
      <c r="F47" s="3" t="s">
        <v>142</v>
      </c>
      <c r="G47" s="59">
        <f t="shared" si="5"/>
        <v>40000</v>
      </c>
      <c r="H47" s="59">
        <f t="shared" si="5"/>
        <v>40000</v>
      </c>
      <c r="I47" s="59">
        <f t="shared" si="5"/>
        <v>40000</v>
      </c>
    </row>
    <row r="48" spans="1:9" ht="45" x14ac:dyDescent="0.25">
      <c r="A48" s="22" t="s">
        <v>14</v>
      </c>
      <c r="B48" s="3" t="s">
        <v>9</v>
      </c>
      <c r="C48" s="3" t="s">
        <v>46</v>
      </c>
      <c r="D48" s="3" t="s">
        <v>128</v>
      </c>
      <c r="E48" s="3" t="s">
        <v>182</v>
      </c>
      <c r="F48" s="3" t="s">
        <v>143</v>
      </c>
      <c r="G48" s="59">
        <v>40000</v>
      </c>
      <c r="H48" s="59">
        <v>40000</v>
      </c>
      <c r="I48" s="59">
        <v>40000</v>
      </c>
    </row>
    <row r="49" spans="1:9" s="13" customFormat="1" ht="28.5" x14ac:dyDescent="0.2">
      <c r="A49" s="20" t="s">
        <v>98</v>
      </c>
      <c r="B49" s="2" t="s">
        <v>9</v>
      </c>
      <c r="C49" s="2" t="s">
        <v>127</v>
      </c>
      <c r="D49" s="2"/>
      <c r="E49" s="2"/>
      <c r="F49" s="2"/>
      <c r="G49" s="60">
        <f>G50</f>
        <v>2367200</v>
      </c>
      <c r="H49" s="60">
        <f>H50</f>
        <v>2367200</v>
      </c>
      <c r="I49" s="60">
        <f>I50</f>
        <v>2367200</v>
      </c>
    </row>
    <row r="50" spans="1:9" ht="60" x14ac:dyDescent="0.25">
      <c r="A50" s="21" t="s">
        <v>99</v>
      </c>
      <c r="B50" s="2" t="s">
        <v>9</v>
      </c>
      <c r="C50" s="2" t="s">
        <v>127</v>
      </c>
      <c r="D50" s="2" t="s">
        <v>132</v>
      </c>
      <c r="E50" s="3"/>
      <c r="F50" s="3"/>
      <c r="G50" s="59">
        <f>G54+G51</f>
        <v>2367200</v>
      </c>
      <c r="H50" s="59">
        <f>H54+H51</f>
        <v>2367200</v>
      </c>
      <c r="I50" s="59">
        <f>I54+I51</f>
        <v>2367200</v>
      </c>
    </row>
    <row r="51" spans="1:9" ht="75" x14ac:dyDescent="0.25">
      <c r="A51" s="22" t="s">
        <v>242</v>
      </c>
      <c r="B51" s="3" t="s">
        <v>9</v>
      </c>
      <c r="C51" s="3" t="s">
        <v>127</v>
      </c>
      <c r="D51" s="3" t="s">
        <v>132</v>
      </c>
      <c r="E51" s="3" t="s">
        <v>257</v>
      </c>
      <c r="F51" s="3"/>
      <c r="G51" s="59">
        <f t="shared" ref="G51:I52" si="6">G52</f>
        <v>106200</v>
      </c>
      <c r="H51" s="59">
        <f t="shared" si="6"/>
        <v>106200</v>
      </c>
      <c r="I51" s="59">
        <f t="shared" si="6"/>
        <v>106200</v>
      </c>
    </row>
    <row r="52" spans="1:9" ht="45" x14ac:dyDescent="0.25">
      <c r="A52" s="22" t="s">
        <v>13</v>
      </c>
      <c r="B52" s="3" t="s">
        <v>9</v>
      </c>
      <c r="C52" s="3" t="s">
        <v>127</v>
      </c>
      <c r="D52" s="3" t="s">
        <v>132</v>
      </c>
      <c r="E52" s="3" t="s">
        <v>257</v>
      </c>
      <c r="F52" s="3" t="s">
        <v>142</v>
      </c>
      <c r="G52" s="59">
        <f t="shared" si="6"/>
        <v>106200</v>
      </c>
      <c r="H52" s="59">
        <f t="shared" si="6"/>
        <v>106200</v>
      </c>
      <c r="I52" s="59">
        <f t="shared" si="6"/>
        <v>106200</v>
      </c>
    </row>
    <row r="53" spans="1:9" ht="45" x14ac:dyDescent="0.25">
      <c r="A53" s="22" t="s">
        <v>14</v>
      </c>
      <c r="B53" s="3" t="s">
        <v>9</v>
      </c>
      <c r="C53" s="3" t="s">
        <v>127</v>
      </c>
      <c r="D53" s="3" t="s">
        <v>132</v>
      </c>
      <c r="E53" s="3" t="s">
        <v>257</v>
      </c>
      <c r="F53" s="3" t="s">
        <v>143</v>
      </c>
      <c r="G53" s="59">
        <v>106200</v>
      </c>
      <c r="H53" s="59">
        <v>106200</v>
      </c>
      <c r="I53" s="59">
        <v>106200</v>
      </c>
    </row>
    <row r="54" spans="1:9" ht="90" x14ac:dyDescent="0.25">
      <c r="A54" s="22" t="s">
        <v>100</v>
      </c>
      <c r="B54" s="3" t="s">
        <v>9</v>
      </c>
      <c r="C54" s="3" t="s">
        <v>127</v>
      </c>
      <c r="D54" s="3" t="s">
        <v>132</v>
      </c>
      <c r="E54" s="3" t="s">
        <v>183</v>
      </c>
      <c r="F54" s="3"/>
      <c r="G54" s="59">
        <f>G55+G57+G59</f>
        <v>2261000</v>
      </c>
      <c r="H54" s="59">
        <f>H55+H57+H59</f>
        <v>2261000</v>
      </c>
      <c r="I54" s="59">
        <f>I55+I57+I59</f>
        <v>2261000</v>
      </c>
    </row>
    <row r="55" spans="1:9" ht="90" x14ac:dyDescent="0.25">
      <c r="A55" s="22" t="s">
        <v>36</v>
      </c>
      <c r="B55" s="3" t="s">
        <v>9</v>
      </c>
      <c r="C55" s="3" t="s">
        <v>127</v>
      </c>
      <c r="D55" s="3" t="s">
        <v>132</v>
      </c>
      <c r="E55" s="3" t="s">
        <v>183</v>
      </c>
      <c r="F55" s="3" t="s">
        <v>140</v>
      </c>
      <c r="G55" s="59">
        <f>G56</f>
        <v>2096800</v>
      </c>
      <c r="H55" s="59">
        <f>H56</f>
        <v>2096800</v>
      </c>
      <c r="I55" s="59">
        <f>I56</f>
        <v>2096800</v>
      </c>
    </row>
    <row r="56" spans="1:9" ht="30" x14ac:dyDescent="0.25">
      <c r="A56" s="22" t="s">
        <v>37</v>
      </c>
      <c r="B56" s="3" t="s">
        <v>9</v>
      </c>
      <c r="C56" s="3" t="s">
        <v>127</v>
      </c>
      <c r="D56" s="3" t="s">
        <v>132</v>
      </c>
      <c r="E56" s="3" t="s">
        <v>183</v>
      </c>
      <c r="F56" s="3" t="s">
        <v>150</v>
      </c>
      <c r="G56" s="59">
        <v>2096800</v>
      </c>
      <c r="H56" s="59">
        <v>2096800</v>
      </c>
      <c r="I56" s="59">
        <v>2096800</v>
      </c>
    </row>
    <row r="57" spans="1:9" ht="45" x14ac:dyDescent="0.25">
      <c r="A57" s="22" t="s">
        <v>13</v>
      </c>
      <c r="B57" s="3" t="s">
        <v>9</v>
      </c>
      <c r="C57" s="3" t="s">
        <v>127</v>
      </c>
      <c r="D57" s="3" t="s">
        <v>132</v>
      </c>
      <c r="E57" s="3" t="s">
        <v>183</v>
      </c>
      <c r="F57" s="3" t="s">
        <v>142</v>
      </c>
      <c r="G57" s="59">
        <f>G58</f>
        <v>159400</v>
      </c>
      <c r="H57" s="59">
        <f>H58</f>
        <v>159400</v>
      </c>
      <c r="I57" s="59">
        <f>I58</f>
        <v>159400</v>
      </c>
    </row>
    <row r="58" spans="1:9" ht="45" x14ac:dyDescent="0.25">
      <c r="A58" s="22" t="s">
        <v>14</v>
      </c>
      <c r="B58" s="3" t="s">
        <v>9</v>
      </c>
      <c r="C58" s="3" t="s">
        <v>127</v>
      </c>
      <c r="D58" s="3" t="s">
        <v>132</v>
      </c>
      <c r="E58" s="3" t="s">
        <v>183</v>
      </c>
      <c r="F58" s="3" t="s">
        <v>143</v>
      </c>
      <c r="G58" s="59">
        <v>159400</v>
      </c>
      <c r="H58" s="59">
        <v>159400</v>
      </c>
      <c r="I58" s="59">
        <v>159400</v>
      </c>
    </row>
    <row r="59" spans="1:9" x14ac:dyDescent="0.25">
      <c r="A59" s="22" t="s">
        <v>15</v>
      </c>
      <c r="B59" s="3" t="s">
        <v>9</v>
      </c>
      <c r="C59" s="3" t="s">
        <v>127</v>
      </c>
      <c r="D59" s="3" t="s">
        <v>132</v>
      </c>
      <c r="E59" s="3" t="s">
        <v>183</v>
      </c>
      <c r="F59" s="3" t="s">
        <v>144</v>
      </c>
      <c r="G59" s="59">
        <f>G60</f>
        <v>4800</v>
      </c>
      <c r="H59" s="59">
        <f>H60</f>
        <v>4800</v>
      </c>
      <c r="I59" s="59">
        <f>I60</f>
        <v>4800</v>
      </c>
    </row>
    <row r="60" spans="1:9" x14ac:dyDescent="0.25">
      <c r="A60" s="22" t="s">
        <v>16</v>
      </c>
      <c r="B60" s="3" t="s">
        <v>9</v>
      </c>
      <c r="C60" s="3" t="s">
        <v>127</v>
      </c>
      <c r="D60" s="3" t="s">
        <v>132</v>
      </c>
      <c r="E60" s="3" t="s">
        <v>183</v>
      </c>
      <c r="F60" s="3" t="s">
        <v>145</v>
      </c>
      <c r="G60" s="59">
        <v>4800</v>
      </c>
      <c r="H60" s="59">
        <v>4800</v>
      </c>
      <c r="I60" s="59">
        <v>4800</v>
      </c>
    </row>
    <row r="61" spans="1:9" s="13" customFormat="1" ht="14.25" x14ac:dyDescent="0.2">
      <c r="A61" s="23" t="s">
        <v>101</v>
      </c>
      <c r="B61" s="2" t="s">
        <v>9</v>
      </c>
      <c r="C61" s="2" t="s">
        <v>128</v>
      </c>
      <c r="D61" s="2"/>
      <c r="E61" s="2"/>
      <c r="F61" s="2"/>
      <c r="G61" s="60">
        <f>G62+G66+G70+G74</f>
        <v>10379990.550000001</v>
      </c>
      <c r="H61" s="60">
        <f>H62+H66+H70+H74</f>
        <v>10465990.550000001</v>
      </c>
      <c r="I61" s="60">
        <f>I62+I66+I70+I74</f>
        <v>10788990.550000001</v>
      </c>
    </row>
    <row r="62" spans="1:9" s="13" customFormat="1" x14ac:dyDescent="0.25">
      <c r="A62" s="25" t="s">
        <v>102</v>
      </c>
      <c r="B62" s="2" t="s">
        <v>9</v>
      </c>
      <c r="C62" s="2" t="s">
        <v>128</v>
      </c>
      <c r="D62" s="2" t="s">
        <v>129</v>
      </c>
      <c r="E62" s="2"/>
      <c r="F62" s="2"/>
      <c r="G62" s="60">
        <f t="shared" ref="G62:I64" si="7">G63</f>
        <v>12546.55</v>
      </c>
      <c r="H62" s="60">
        <f t="shared" si="7"/>
        <v>12546.55</v>
      </c>
      <c r="I62" s="60">
        <f t="shared" si="7"/>
        <v>12546.55</v>
      </c>
    </row>
    <row r="63" spans="1:9" s="13" customFormat="1" ht="165" x14ac:dyDescent="0.25">
      <c r="A63" s="24" t="s">
        <v>133</v>
      </c>
      <c r="B63" s="3" t="s">
        <v>9</v>
      </c>
      <c r="C63" s="3" t="s">
        <v>128</v>
      </c>
      <c r="D63" s="3" t="s">
        <v>129</v>
      </c>
      <c r="E63" s="3" t="s">
        <v>184</v>
      </c>
      <c r="F63" s="3"/>
      <c r="G63" s="59">
        <f t="shared" si="7"/>
        <v>12546.55</v>
      </c>
      <c r="H63" s="59">
        <f t="shared" si="7"/>
        <v>12546.55</v>
      </c>
      <c r="I63" s="59">
        <f t="shared" si="7"/>
        <v>12546.55</v>
      </c>
    </row>
    <row r="64" spans="1:9" s="13" customFormat="1" ht="45" x14ac:dyDescent="0.25">
      <c r="A64" s="22" t="s">
        <v>13</v>
      </c>
      <c r="B64" s="3" t="s">
        <v>9</v>
      </c>
      <c r="C64" s="3" t="s">
        <v>128</v>
      </c>
      <c r="D64" s="3" t="s">
        <v>129</v>
      </c>
      <c r="E64" s="3" t="s">
        <v>184</v>
      </c>
      <c r="F64" s="3" t="s">
        <v>142</v>
      </c>
      <c r="G64" s="59">
        <f t="shared" si="7"/>
        <v>12546.55</v>
      </c>
      <c r="H64" s="59">
        <f t="shared" si="7"/>
        <v>12546.55</v>
      </c>
      <c r="I64" s="59">
        <f t="shared" si="7"/>
        <v>12546.55</v>
      </c>
    </row>
    <row r="65" spans="1:9" s="13" customFormat="1" ht="45" x14ac:dyDescent="0.25">
      <c r="A65" s="22" t="s">
        <v>14</v>
      </c>
      <c r="B65" s="3" t="s">
        <v>9</v>
      </c>
      <c r="C65" s="3" t="s">
        <v>128</v>
      </c>
      <c r="D65" s="3" t="s">
        <v>129</v>
      </c>
      <c r="E65" s="3" t="s">
        <v>184</v>
      </c>
      <c r="F65" s="3" t="s">
        <v>143</v>
      </c>
      <c r="G65" s="59">
        <v>12546.55</v>
      </c>
      <c r="H65" s="59">
        <v>12546.55</v>
      </c>
      <c r="I65" s="59">
        <v>12546.55</v>
      </c>
    </row>
    <row r="66" spans="1:9" s="13" customFormat="1" x14ac:dyDescent="0.25">
      <c r="A66" s="25" t="s">
        <v>104</v>
      </c>
      <c r="B66" s="2" t="s">
        <v>9</v>
      </c>
      <c r="C66" s="2" t="s">
        <v>128</v>
      </c>
      <c r="D66" s="2" t="s">
        <v>135</v>
      </c>
      <c r="E66" s="2"/>
      <c r="F66" s="2"/>
      <c r="G66" s="60">
        <f>G67</f>
        <v>6200000</v>
      </c>
      <c r="H66" s="60">
        <f>H67</f>
        <v>6200000</v>
      </c>
      <c r="I66" s="60">
        <f>I67</f>
        <v>6200000</v>
      </c>
    </row>
    <row r="67" spans="1:9" s="13" customFormat="1" ht="88.5" customHeight="1" x14ac:dyDescent="0.25">
      <c r="A67" s="22" t="s">
        <v>243</v>
      </c>
      <c r="B67" s="3" t="s">
        <v>9</v>
      </c>
      <c r="C67" s="3" t="s">
        <v>128</v>
      </c>
      <c r="D67" s="3" t="s">
        <v>135</v>
      </c>
      <c r="E67" s="3" t="s">
        <v>235</v>
      </c>
      <c r="F67" s="3"/>
      <c r="G67" s="59">
        <f t="shared" ref="G67:I68" si="8">G68</f>
        <v>6200000</v>
      </c>
      <c r="H67" s="59">
        <f t="shared" si="8"/>
        <v>6200000</v>
      </c>
      <c r="I67" s="59">
        <f t="shared" si="8"/>
        <v>6200000</v>
      </c>
    </row>
    <row r="68" spans="1:9" s="13" customFormat="1" x14ac:dyDescent="0.25">
      <c r="A68" s="22" t="s">
        <v>15</v>
      </c>
      <c r="B68" s="3" t="s">
        <v>9</v>
      </c>
      <c r="C68" s="3" t="s">
        <v>128</v>
      </c>
      <c r="D68" s="3" t="s">
        <v>135</v>
      </c>
      <c r="E68" s="3" t="s">
        <v>235</v>
      </c>
      <c r="F68" s="3" t="s">
        <v>144</v>
      </c>
      <c r="G68" s="59">
        <f t="shared" si="8"/>
        <v>6200000</v>
      </c>
      <c r="H68" s="59">
        <f t="shared" si="8"/>
        <v>6200000</v>
      </c>
      <c r="I68" s="59">
        <f t="shared" si="8"/>
        <v>6200000</v>
      </c>
    </row>
    <row r="69" spans="1:9" s="13" customFormat="1" ht="75" x14ac:dyDescent="0.25">
      <c r="A69" s="22" t="s">
        <v>151</v>
      </c>
      <c r="B69" s="3" t="s">
        <v>9</v>
      </c>
      <c r="C69" s="3" t="s">
        <v>128</v>
      </c>
      <c r="D69" s="3" t="s">
        <v>135</v>
      </c>
      <c r="E69" s="3" t="s">
        <v>235</v>
      </c>
      <c r="F69" s="3" t="s">
        <v>152</v>
      </c>
      <c r="G69" s="59">
        <v>6200000</v>
      </c>
      <c r="H69" s="59">
        <v>6200000</v>
      </c>
      <c r="I69" s="59">
        <v>6200000</v>
      </c>
    </row>
    <row r="70" spans="1:9" s="13" customFormat="1" ht="30" x14ac:dyDescent="0.25">
      <c r="A70" s="25" t="s">
        <v>105</v>
      </c>
      <c r="B70" s="2" t="s">
        <v>9</v>
      </c>
      <c r="C70" s="2" t="s">
        <v>128</v>
      </c>
      <c r="D70" s="2" t="s">
        <v>132</v>
      </c>
      <c r="E70" s="2"/>
      <c r="F70" s="2"/>
      <c r="G70" s="59">
        <f t="shared" ref="G70:I72" si="9">G71</f>
        <v>3677000</v>
      </c>
      <c r="H70" s="59">
        <f t="shared" si="9"/>
        <v>3763000</v>
      </c>
      <c r="I70" s="59">
        <f t="shared" si="9"/>
        <v>4086000</v>
      </c>
    </row>
    <row r="71" spans="1:9" s="13" customFormat="1" ht="43.5" customHeight="1" x14ac:dyDescent="0.25">
      <c r="A71" s="22" t="s">
        <v>248</v>
      </c>
      <c r="B71" s="3" t="s">
        <v>9</v>
      </c>
      <c r="C71" s="3" t="s">
        <v>128</v>
      </c>
      <c r="D71" s="3" t="s">
        <v>132</v>
      </c>
      <c r="E71" s="3" t="s">
        <v>185</v>
      </c>
      <c r="F71" s="14"/>
      <c r="G71" s="59">
        <f t="shared" si="9"/>
        <v>3677000</v>
      </c>
      <c r="H71" s="59">
        <f t="shared" si="9"/>
        <v>3763000</v>
      </c>
      <c r="I71" s="59">
        <f t="shared" si="9"/>
        <v>4086000</v>
      </c>
    </row>
    <row r="72" spans="1:9" s="13" customFormat="1" ht="45" x14ac:dyDescent="0.25">
      <c r="A72" s="22" t="s">
        <v>13</v>
      </c>
      <c r="B72" s="3" t="s">
        <v>9</v>
      </c>
      <c r="C72" s="3" t="s">
        <v>128</v>
      </c>
      <c r="D72" s="3" t="s">
        <v>132</v>
      </c>
      <c r="E72" s="3" t="s">
        <v>185</v>
      </c>
      <c r="F72" s="14" t="s">
        <v>142</v>
      </c>
      <c r="G72" s="59">
        <f t="shared" si="9"/>
        <v>3677000</v>
      </c>
      <c r="H72" s="59">
        <f t="shared" si="9"/>
        <v>3763000</v>
      </c>
      <c r="I72" s="59">
        <f t="shared" si="9"/>
        <v>4086000</v>
      </c>
    </row>
    <row r="73" spans="1:9" s="13" customFormat="1" ht="45" x14ac:dyDescent="0.25">
      <c r="A73" s="22" t="s">
        <v>14</v>
      </c>
      <c r="B73" s="3" t="s">
        <v>9</v>
      </c>
      <c r="C73" s="3" t="s">
        <v>128</v>
      </c>
      <c r="D73" s="3" t="s">
        <v>132</v>
      </c>
      <c r="E73" s="3" t="s">
        <v>185</v>
      </c>
      <c r="F73" s="14" t="s">
        <v>143</v>
      </c>
      <c r="G73" s="59">
        <v>3677000</v>
      </c>
      <c r="H73" s="59">
        <v>3763000</v>
      </c>
      <c r="I73" s="59">
        <v>4086000</v>
      </c>
    </row>
    <row r="74" spans="1:9" ht="30" x14ac:dyDescent="0.25">
      <c r="A74" s="21" t="s">
        <v>106</v>
      </c>
      <c r="B74" s="2" t="s">
        <v>9</v>
      </c>
      <c r="C74" s="2" t="s">
        <v>128</v>
      </c>
      <c r="D74" s="2" t="s">
        <v>153</v>
      </c>
      <c r="E74" s="3"/>
      <c r="F74" s="3"/>
      <c r="G74" s="59">
        <f>G75+G78</f>
        <v>490444</v>
      </c>
      <c r="H74" s="59">
        <f>H75+H78</f>
        <v>490444</v>
      </c>
      <c r="I74" s="59">
        <f>I75+I78</f>
        <v>490444</v>
      </c>
    </row>
    <row r="75" spans="1:9" ht="30" x14ac:dyDescent="0.25">
      <c r="A75" s="22" t="s">
        <v>88</v>
      </c>
      <c r="B75" s="3" t="s">
        <v>9</v>
      </c>
      <c r="C75" s="3" t="s">
        <v>128</v>
      </c>
      <c r="D75" s="3" t="s">
        <v>153</v>
      </c>
      <c r="E75" s="3" t="s">
        <v>186</v>
      </c>
      <c r="F75" s="3"/>
      <c r="G75" s="59">
        <f t="shared" ref="G75:I76" si="10">G76</f>
        <v>265000</v>
      </c>
      <c r="H75" s="59">
        <f t="shared" si="10"/>
        <v>265000</v>
      </c>
      <c r="I75" s="59">
        <f t="shared" si="10"/>
        <v>265000</v>
      </c>
    </row>
    <row r="76" spans="1:9" ht="45" x14ac:dyDescent="0.25">
      <c r="A76" s="22" t="s">
        <v>13</v>
      </c>
      <c r="B76" s="3" t="s">
        <v>9</v>
      </c>
      <c r="C76" s="3" t="s">
        <v>128</v>
      </c>
      <c r="D76" s="3" t="s">
        <v>153</v>
      </c>
      <c r="E76" s="3" t="s">
        <v>186</v>
      </c>
      <c r="F76" s="3" t="s">
        <v>142</v>
      </c>
      <c r="G76" s="59">
        <f t="shared" si="10"/>
        <v>265000</v>
      </c>
      <c r="H76" s="59">
        <f t="shared" si="10"/>
        <v>265000</v>
      </c>
      <c r="I76" s="59">
        <f t="shared" si="10"/>
        <v>265000</v>
      </c>
    </row>
    <row r="77" spans="1:9" ht="45" x14ac:dyDescent="0.25">
      <c r="A77" s="22" t="s">
        <v>14</v>
      </c>
      <c r="B77" s="3" t="s">
        <v>9</v>
      </c>
      <c r="C77" s="3" t="s">
        <v>128</v>
      </c>
      <c r="D77" s="3" t="s">
        <v>153</v>
      </c>
      <c r="E77" s="3" t="s">
        <v>186</v>
      </c>
      <c r="F77" s="3" t="s">
        <v>143</v>
      </c>
      <c r="G77" s="59">
        <v>265000</v>
      </c>
      <c r="H77" s="59">
        <v>265000</v>
      </c>
      <c r="I77" s="59">
        <v>265000</v>
      </c>
    </row>
    <row r="78" spans="1:9" s="15" customFormat="1" ht="63" customHeight="1" x14ac:dyDescent="0.25">
      <c r="A78" s="22" t="s">
        <v>27</v>
      </c>
      <c r="B78" s="3" t="s">
        <v>9</v>
      </c>
      <c r="C78" s="3" t="s">
        <v>128</v>
      </c>
      <c r="D78" s="3" t="s">
        <v>153</v>
      </c>
      <c r="E78" s="3" t="s">
        <v>187</v>
      </c>
      <c r="F78" s="3"/>
      <c r="G78" s="59">
        <f>G79+G81</f>
        <v>225444</v>
      </c>
      <c r="H78" s="59">
        <f>H79+H81</f>
        <v>225444</v>
      </c>
      <c r="I78" s="59">
        <f>I79+I81</f>
        <v>225444</v>
      </c>
    </row>
    <row r="79" spans="1:9" s="15" customFormat="1" ht="90" x14ac:dyDescent="0.25">
      <c r="A79" s="22" t="s">
        <v>36</v>
      </c>
      <c r="B79" s="3" t="s">
        <v>9</v>
      </c>
      <c r="C79" s="3" t="s">
        <v>128</v>
      </c>
      <c r="D79" s="3" t="s">
        <v>153</v>
      </c>
      <c r="E79" s="3" t="s">
        <v>187</v>
      </c>
      <c r="F79" s="3" t="s">
        <v>140</v>
      </c>
      <c r="G79" s="59">
        <f>G80</f>
        <v>216100</v>
      </c>
      <c r="H79" s="59">
        <f>H80</f>
        <v>216100</v>
      </c>
      <c r="I79" s="59">
        <f>I80</f>
        <v>216100</v>
      </c>
    </row>
    <row r="80" spans="1:9" s="15" customFormat="1" ht="44.25" customHeight="1" x14ac:dyDescent="0.25">
      <c r="A80" s="22" t="s">
        <v>11</v>
      </c>
      <c r="B80" s="3" t="s">
        <v>9</v>
      </c>
      <c r="C80" s="3" t="s">
        <v>128</v>
      </c>
      <c r="D80" s="3" t="s">
        <v>153</v>
      </c>
      <c r="E80" s="3" t="s">
        <v>187</v>
      </c>
      <c r="F80" s="3" t="s">
        <v>141</v>
      </c>
      <c r="G80" s="59">
        <v>216100</v>
      </c>
      <c r="H80" s="59">
        <v>216100</v>
      </c>
      <c r="I80" s="59">
        <v>216100</v>
      </c>
    </row>
    <row r="81" spans="1:9" s="15" customFormat="1" ht="44.25" customHeight="1" x14ac:dyDescent="0.25">
      <c r="A81" s="22" t="s">
        <v>13</v>
      </c>
      <c r="B81" s="3" t="s">
        <v>9</v>
      </c>
      <c r="C81" s="3" t="s">
        <v>128</v>
      </c>
      <c r="D81" s="3" t="s">
        <v>153</v>
      </c>
      <c r="E81" s="3" t="s">
        <v>187</v>
      </c>
      <c r="F81" s="3" t="s">
        <v>142</v>
      </c>
      <c r="G81" s="59">
        <f>G82</f>
        <v>9344</v>
      </c>
      <c r="H81" s="59">
        <f>H82</f>
        <v>9344</v>
      </c>
      <c r="I81" s="59">
        <f>I82</f>
        <v>9344</v>
      </c>
    </row>
    <row r="82" spans="1:9" s="15" customFormat="1" ht="44.25" customHeight="1" x14ac:dyDescent="0.25">
      <c r="A82" s="22" t="s">
        <v>14</v>
      </c>
      <c r="B82" s="3" t="s">
        <v>9</v>
      </c>
      <c r="C82" s="3" t="s">
        <v>128</v>
      </c>
      <c r="D82" s="3" t="s">
        <v>153</v>
      </c>
      <c r="E82" s="3" t="s">
        <v>187</v>
      </c>
      <c r="F82" s="3" t="s">
        <v>143</v>
      </c>
      <c r="G82" s="59">
        <v>9344</v>
      </c>
      <c r="H82" s="59">
        <v>9344</v>
      </c>
      <c r="I82" s="59">
        <v>9344</v>
      </c>
    </row>
    <row r="83" spans="1:9" s="15" customFormat="1" x14ac:dyDescent="0.25">
      <c r="A83" s="20" t="s">
        <v>107</v>
      </c>
      <c r="B83" s="2" t="s">
        <v>9</v>
      </c>
      <c r="C83" s="2" t="s">
        <v>129</v>
      </c>
      <c r="D83" s="3"/>
      <c r="E83" s="3"/>
      <c r="F83" s="3"/>
      <c r="G83" s="60">
        <f>G84+G91</f>
        <v>929574</v>
      </c>
      <c r="H83" s="60">
        <f>H84+H91</f>
        <v>236000</v>
      </c>
      <c r="I83" s="60">
        <f>I84+I91</f>
        <v>236000</v>
      </c>
    </row>
    <row r="84" spans="1:9" s="15" customFormat="1" x14ac:dyDescent="0.25">
      <c r="A84" s="21" t="s">
        <v>108</v>
      </c>
      <c r="B84" s="2" t="s">
        <v>9</v>
      </c>
      <c r="C84" s="2" t="s">
        <v>129</v>
      </c>
      <c r="D84" s="2" t="s">
        <v>8</v>
      </c>
      <c r="E84" s="3"/>
      <c r="F84" s="3"/>
      <c r="G84" s="59">
        <f>G88+G85</f>
        <v>236000</v>
      </c>
      <c r="H84" s="59">
        <f>H88+H85</f>
        <v>236000</v>
      </c>
      <c r="I84" s="59">
        <f>I88+I85</f>
        <v>236000</v>
      </c>
    </row>
    <row r="85" spans="1:9" s="15" customFormat="1" ht="45" x14ac:dyDescent="0.25">
      <c r="A85" s="22" t="s">
        <v>20</v>
      </c>
      <c r="B85" s="3" t="s">
        <v>9</v>
      </c>
      <c r="C85" s="3" t="s">
        <v>129</v>
      </c>
      <c r="D85" s="3" t="s">
        <v>8</v>
      </c>
      <c r="E85" s="3" t="s">
        <v>179</v>
      </c>
      <c r="F85" s="3"/>
      <c r="G85" s="59">
        <f t="shared" ref="G85:I86" si="11">G86</f>
        <v>6000</v>
      </c>
      <c r="H85" s="59">
        <f t="shared" si="11"/>
        <v>6000</v>
      </c>
      <c r="I85" s="59">
        <f t="shared" si="11"/>
        <v>6000</v>
      </c>
    </row>
    <row r="86" spans="1:9" s="15" customFormat="1" ht="45" x14ac:dyDescent="0.25">
      <c r="A86" s="22" t="s">
        <v>13</v>
      </c>
      <c r="B86" s="3" t="s">
        <v>9</v>
      </c>
      <c r="C86" s="3" t="s">
        <v>129</v>
      </c>
      <c r="D86" s="3" t="s">
        <v>8</v>
      </c>
      <c r="E86" s="3" t="s">
        <v>179</v>
      </c>
      <c r="F86" s="3" t="s">
        <v>142</v>
      </c>
      <c r="G86" s="59">
        <f t="shared" si="11"/>
        <v>6000</v>
      </c>
      <c r="H86" s="59">
        <f t="shared" si="11"/>
        <v>6000</v>
      </c>
      <c r="I86" s="59">
        <f t="shared" si="11"/>
        <v>6000</v>
      </c>
    </row>
    <row r="87" spans="1:9" s="15" customFormat="1" ht="45" x14ac:dyDescent="0.25">
      <c r="A87" s="22" t="s">
        <v>14</v>
      </c>
      <c r="B87" s="3" t="s">
        <v>9</v>
      </c>
      <c r="C87" s="3" t="s">
        <v>129</v>
      </c>
      <c r="D87" s="3" t="s">
        <v>8</v>
      </c>
      <c r="E87" s="3" t="s">
        <v>179</v>
      </c>
      <c r="F87" s="3" t="s">
        <v>143</v>
      </c>
      <c r="G87" s="59">
        <v>6000</v>
      </c>
      <c r="H87" s="59">
        <v>6000</v>
      </c>
      <c r="I87" s="59">
        <v>6000</v>
      </c>
    </row>
    <row r="88" spans="1:9" s="15" customFormat="1" ht="30" x14ac:dyDescent="0.25">
      <c r="A88" s="22" t="s">
        <v>31</v>
      </c>
      <c r="B88" s="3" t="s">
        <v>9</v>
      </c>
      <c r="C88" s="3" t="s">
        <v>129</v>
      </c>
      <c r="D88" s="3" t="s">
        <v>8</v>
      </c>
      <c r="E88" s="3" t="s">
        <v>188</v>
      </c>
      <c r="F88" s="3"/>
      <c r="G88" s="59">
        <f t="shared" ref="G88:I89" si="12">G89</f>
        <v>230000</v>
      </c>
      <c r="H88" s="59">
        <f t="shared" si="12"/>
        <v>230000</v>
      </c>
      <c r="I88" s="59">
        <f t="shared" si="12"/>
        <v>230000</v>
      </c>
    </row>
    <row r="89" spans="1:9" s="15" customFormat="1" ht="45" x14ac:dyDescent="0.25">
      <c r="A89" s="22" t="s">
        <v>13</v>
      </c>
      <c r="B89" s="3" t="s">
        <v>9</v>
      </c>
      <c r="C89" s="3" t="s">
        <v>129</v>
      </c>
      <c r="D89" s="3" t="s">
        <v>8</v>
      </c>
      <c r="E89" s="3" t="s">
        <v>188</v>
      </c>
      <c r="F89" s="3" t="s">
        <v>142</v>
      </c>
      <c r="G89" s="59">
        <f t="shared" si="12"/>
        <v>230000</v>
      </c>
      <c r="H89" s="59">
        <f t="shared" si="12"/>
        <v>230000</v>
      </c>
      <c r="I89" s="59">
        <f t="shared" si="12"/>
        <v>230000</v>
      </c>
    </row>
    <row r="90" spans="1:9" s="15" customFormat="1" ht="45" x14ac:dyDescent="0.25">
      <c r="A90" s="22" t="s">
        <v>14</v>
      </c>
      <c r="B90" s="3" t="s">
        <v>9</v>
      </c>
      <c r="C90" s="3" t="s">
        <v>129</v>
      </c>
      <c r="D90" s="3" t="s">
        <v>8</v>
      </c>
      <c r="E90" s="3" t="s">
        <v>188</v>
      </c>
      <c r="F90" s="3" t="s">
        <v>143</v>
      </c>
      <c r="G90" s="59">
        <v>230000</v>
      </c>
      <c r="H90" s="59">
        <v>230000</v>
      </c>
      <c r="I90" s="59">
        <v>230000</v>
      </c>
    </row>
    <row r="91" spans="1:9" s="15" customFormat="1" x14ac:dyDescent="0.25">
      <c r="A91" s="21" t="s">
        <v>109</v>
      </c>
      <c r="B91" s="2" t="s">
        <v>9</v>
      </c>
      <c r="C91" s="2" t="s">
        <v>129</v>
      </c>
      <c r="D91" s="2" t="s">
        <v>46</v>
      </c>
      <c r="E91" s="3"/>
      <c r="F91" s="3"/>
      <c r="G91" s="59">
        <f t="shared" ref="G91:I93" si="13">G92</f>
        <v>693574</v>
      </c>
      <c r="H91" s="59">
        <f t="shared" si="13"/>
        <v>0</v>
      </c>
      <c r="I91" s="59">
        <f t="shared" si="13"/>
        <v>0</v>
      </c>
    </row>
    <row r="92" spans="1:9" s="15" customFormat="1" ht="48" customHeight="1" x14ac:dyDescent="0.25">
      <c r="A92" s="22" t="s">
        <v>86</v>
      </c>
      <c r="B92" s="3" t="s">
        <v>9</v>
      </c>
      <c r="C92" s="3" t="s">
        <v>129</v>
      </c>
      <c r="D92" s="3" t="s">
        <v>46</v>
      </c>
      <c r="E92" s="3" t="s">
        <v>189</v>
      </c>
      <c r="F92" s="3"/>
      <c r="G92" s="59">
        <f t="shared" si="13"/>
        <v>693574</v>
      </c>
      <c r="H92" s="59">
        <f t="shared" si="13"/>
        <v>0</v>
      </c>
      <c r="I92" s="59">
        <f t="shared" si="13"/>
        <v>0</v>
      </c>
    </row>
    <row r="93" spans="1:9" s="15" customFormat="1" ht="45" x14ac:dyDescent="0.25">
      <c r="A93" s="22" t="s">
        <v>41</v>
      </c>
      <c r="B93" s="3" t="s">
        <v>9</v>
      </c>
      <c r="C93" s="3" t="s">
        <v>129</v>
      </c>
      <c r="D93" s="3" t="s">
        <v>46</v>
      </c>
      <c r="E93" s="3" t="s">
        <v>189</v>
      </c>
      <c r="F93" s="3" t="s">
        <v>154</v>
      </c>
      <c r="G93" s="59">
        <f t="shared" si="13"/>
        <v>693574</v>
      </c>
      <c r="H93" s="59">
        <f t="shared" si="13"/>
        <v>0</v>
      </c>
      <c r="I93" s="59">
        <f t="shared" si="13"/>
        <v>0</v>
      </c>
    </row>
    <row r="94" spans="1:9" s="15" customFormat="1" x14ac:dyDescent="0.25">
      <c r="A94" s="26" t="s">
        <v>42</v>
      </c>
      <c r="B94" s="3" t="s">
        <v>9</v>
      </c>
      <c r="C94" s="3" t="s">
        <v>129</v>
      </c>
      <c r="D94" s="3" t="s">
        <v>46</v>
      </c>
      <c r="E94" s="3" t="s">
        <v>189</v>
      </c>
      <c r="F94" s="3" t="s">
        <v>155</v>
      </c>
      <c r="G94" s="59">
        <v>693574</v>
      </c>
      <c r="H94" s="59"/>
      <c r="I94" s="59"/>
    </row>
    <row r="95" spans="1:9" x14ac:dyDescent="0.25">
      <c r="A95" s="20" t="s">
        <v>110</v>
      </c>
      <c r="B95" s="2" t="s">
        <v>9</v>
      </c>
      <c r="C95" s="2" t="s">
        <v>136</v>
      </c>
      <c r="D95" s="3"/>
      <c r="E95" s="3"/>
      <c r="F95" s="3"/>
      <c r="G95" s="60">
        <f>G96+G103</f>
        <v>9499500</v>
      </c>
      <c r="H95" s="60">
        <f>H96+H103</f>
        <v>9483500</v>
      </c>
      <c r="I95" s="60">
        <f>I96+I103</f>
        <v>9483500</v>
      </c>
    </row>
    <row r="96" spans="1:9" x14ac:dyDescent="0.25">
      <c r="A96" s="21" t="s">
        <v>237</v>
      </c>
      <c r="B96" s="2" t="s">
        <v>9</v>
      </c>
      <c r="C96" s="2" t="s">
        <v>136</v>
      </c>
      <c r="D96" s="2" t="s">
        <v>127</v>
      </c>
      <c r="E96" s="3"/>
      <c r="F96" s="3"/>
      <c r="G96" s="59">
        <f>G97+G100</f>
        <v>7780200</v>
      </c>
      <c r="H96" s="59">
        <f t="shared" ref="H96:I96" si="14">H97+H100</f>
        <v>7764200</v>
      </c>
      <c r="I96" s="59">
        <f t="shared" si="14"/>
        <v>7764200</v>
      </c>
    </row>
    <row r="97" spans="1:9" x14ac:dyDescent="0.25">
      <c r="A97" s="22" t="s">
        <v>51</v>
      </c>
      <c r="B97" s="3" t="s">
        <v>9</v>
      </c>
      <c r="C97" s="3" t="s">
        <v>136</v>
      </c>
      <c r="D97" s="3" t="s">
        <v>127</v>
      </c>
      <c r="E97" s="3" t="s">
        <v>190</v>
      </c>
      <c r="F97" s="3"/>
      <c r="G97" s="59">
        <f t="shared" ref="G97:I98" si="15">G98</f>
        <v>7764200</v>
      </c>
      <c r="H97" s="59">
        <f t="shared" si="15"/>
        <v>7764200</v>
      </c>
      <c r="I97" s="59">
        <f t="shared" si="15"/>
        <v>7764200</v>
      </c>
    </row>
    <row r="98" spans="1:9" ht="45" x14ac:dyDescent="0.25">
      <c r="A98" s="22" t="s">
        <v>18</v>
      </c>
      <c r="B98" s="3" t="s">
        <v>9</v>
      </c>
      <c r="C98" s="3" t="s">
        <v>136</v>
      </c>
      <c r="D98" s="3" t="s">
        <v>127</v>
      </c>
      <c r="E98" s="3" t="s">
        <v>190</v>
      </c>
      <c r="F98" s="3" t="s">
        <v>148</v>
      </c>
      <c r="G98" s="59">
        <f t="shared" si="15"/>
        <v>7764200</v>
      </c>
      <c r="H98" s="59">
        <f t="shared" si="15"/>
        <v>7764200</v>
      </c>
      <c r="I98" s="59">
        <f t="shared" si="15"/>
        <v>7764200</v>
      </c>
    </row>
    <row r="99" spans="1:9" x14ac:dyDescent="0.25">
      <c r="A99" s="22" t="s">
        <v>156</v>
      </c>
      <c r="B99" s="3" t="s">
        <v>9</v>
      </c>
      <c r="C99" s="3" t="s">
        <v>136</v>
      </c>
      <c r="D99" s="3" t="s">
        <v>127</v>
      </c>
      <c r="E99" s="3" t="s">
        <v>190</v>
      </c>
      <c r="F99" s="3" t="s">
        <v>149</v>
      </c>
      <c r="G99" s="59">
        <v>7764200</v>
      </c>
      <c r="H99" s="59">
        <v>7764200</v>
      </c>
      <c r="I99" s="59">
        <v>7764200</v>
      </c>
    </row>
    <row r="100" spans="1:9" s="51" customFormat="1" ht="45" x14ac:dyDescent="0.25">
      <c r="A100" s="22" t="s">
        <v>253</v>
      </c>
      <c r="B100" s="3" t="s">
        <v>9</v>
      </c>
      <c r="C100" s="3" t="s">
        <v>136</v>
      </c>
      <c r="D100" s="3" t="s">
        <v>127</v>
      </c>
      <c r="E100" s="3" t="s">
        <v>252</v>
      </c>
      <c r="F100" s="14"/>
      <c r="G100" s="59">
        <f t="shared" ref="G100:I101" si="16">G101</f>
        <v>16000</v>
      </c>
      <c r="H100" s="59">
        <f t="shared" si="16"/>
        <v>0</v>
      </c>
      <c r="I100" s="59">
        <f t="shared" si="16"/>
        <v>0</v>
      </c>
    </row>
    <row r="101" spans="1:9" s="51" customFormat="1" ht="45" x14ac:dyDescent="0.25">
      <c r="A101" s="22" t="s">
        <v>18</v>
      </c>
      <c r="B101" s="3" t="s">
        <v>9</v>
      </c>
      <c r="C101" s="3" t="s">
        <v>136</v>
      </c>
      <c r="D101" s="3" t="s">
        <v>127</v>
      </c>
      <c r="E101" s="3" t="s">
        <v>252</v>
      </c>
      <c r="F101" s="14" t="s">
        <v>148</v>
      </c>
      <c r="G101" s="59">
        <f t="shared" si="16"/>
        <v>16000</v>
      </c>
      <c r="H101" s="59">
        <f t="shared" si="16"/>
        <v>0</v>
      </c>
      <c r="I101" s="59">
        <f t="shared" si="16"/>
        <v>0</v>
      </c>
    </row>
    <row r="102" spans="1:9" s="51" customFormat="1" x14ac:dyDescent="0.25">
      <c r="A102" s="22" t="s">
        <v>19</v>
      </c>
      <c r="B102" s="3" t="s">
        <v>9</v>
      </c>
      <c r="C102" s="3" t="s">
        <v>136</v>
      </c>
      <c r="D102" s="3" t="s">
        <v>127</v>
      </c>
      <c r="E102" s="3" t="s">
        <v>252</v>
      </c>
      <c r="F102" s="14" t="s">
        <v>149</v>
      </c>
      <c r="G102" s="59">
        <v>16000</v>
      </c>
      <c r="H102" s="59"/>
      <c r="I102" s="59"/>
    </row>
    <row r="103" spans="1:9" ht="15" customHeight="1" x14ac:dyDescent="0.25">
      <c r="A103" s="27" t="s">
        <v>114</v>
      </c>
      <c r="B103" s="2" t="s">
        <v>9</v>
      </c>
      <c r="C103" s="2" t="s">
        <v>136</v>
      </c>
      <c r="D103" s="2" t="s">
        <v>132</v>
      </c>
      <c r="E103" s="3"/>
      <c r="F103" s="3"/>
      <c r="G103" s="59">
        <f>G104+G109</f>
        <v>1719300</v>
      </c>
      <c r="H103" s="59">
        <f t="shared" ref="H103:I103" si="17">H104+H109</f>
        <v>1719300</v>
      </c>
      <c r="I103" s="59">
        <f t="shared" si="17"/>
        <v>1719300</v>
      </c>
    </row>
    <row r="104" spans="1:9" ht="30" x14ac:dyDescent="0.25">
      <c r="A104" s="22" t="s">
        <v>50</v>
      </c>
      <c r="B104" s="3" t="s">
        <v>9</v>
      </c>
      <c r="C104" s="3" t="s">
        <v>136</v>
      </c>
      <c r="D104" s="3" t="s">
        <v>132</v>
      </c>
      <c r="E104" s="3" t="s">
        <v>191</v>
      </c>
      <c r="F104" s="3"/>
      <c r="G104" s="59">
        <f>G105+G107</f>
        <v>1569300</v>
      </c>
      <c r="H104" s="59">
        <f>H105+H107</f>
        <v>1569300</v>
      </c>
      <c r="I104" s="59">
        <f>I105+I107</f>
        <v>1569300</v>
      </c>
    </row>
    <row r="105" spans="1:9" ht="90" x14ac:dyDescent="0.25">
      <c r="A105" s="22" t="s">
        <v>36</v>
      </c>
      <c r="B105" s="3" t="s">
        <v>9</v>
      </c>
      <c r="C105" s="3" t="s">
        <v>136</v>
      </c>
      <c r="D105" s="3" t="s">
        <v>132</v>
      </c>
      <c r="E105" s="3" t="s">
        <v>191</v>
      </c>
      <c r="F105" s="3" t="s">
        <v>140</v>
      </c>
      <c r="G105" s="59">
        <f>G106</f>
        <v>1294900</v>
      </c>
      <c r="H105" s="59">
        <f>H106</f>
        <v>1294900</v>
      </c>
      <c r="I105" s="59">
        <f>I106</f>
        <v>1294900</v>
      </c>
    </row>
    <row r="106" spans="1:9" ht="45" x14ac:dyDescent="0.25">
      <c r="A106" s="22" t="s">
        <v>11</v>
      </c>
      <c r="B106" s="3" t="s">
        <v>9</v>
      </c>
      <c r="C106" s="3" t="s">
        <v>136</v>
      </c>
      <c r="D106" s="3" t="s">
        <v>132</v>
      </c>
      <c r="E106" s="3" t="s">
        <v>191</v>
      </c>
      <c r="F106" s="3" t="s">
        <v>141</v>
      </c>
      <c r="G106" s="59">
        <v>1294900</v>
      </c>
      <c r="H106" s="59">
        <v>1294900</v>
      </c>
      <c r="I106" s="59">
        <v>1294900</v>
      </c>
    </row>
    <row r="107" spans="1:9" ht="45" x14ac:dyDescent="0.25">
      <c r="A107" s="22" t="s">
        <v>13</v>
      </c>
      <c r="B107" s="3" t="s">
        <v>9</v>
      </c>
      <c r="C107" s="3" t="s">
        <v>136</v>
      </c>
      <c r="D107" s="3" t="s">
        <v>132</v>
      </c>
      <c r="E107" s="3" t="s">
        <v>191</v>
      </c>
      <c r="F107" s="3" t="s">
        <v>142</v>
      </c>
      <c r="G107" s="59">
        <f>G108</f>
        <v>274400</v>
      </c>
      <c r="H107" s="59">
        <f>H108</f>
        <v>274400</v>
      </c>
      <c r="I107" s="59">
        <f>I108</f>
        <v>274400</v>
      </c>
    </row>
    <row r="108" spans="1:9" ht="45" x14ac:dyDescent="0.25">
      <c r="A108" s="22" t="s">
        <v>14</v>
      </c>
      <c r="B108" s="3" t="s">
        <v>9</v>
      </c>
      <c r="C108" s="3" t="s">
        <v>136</v>
      </c>
      <c r="D108" s="3" t="s">
        <v>132</v>
      </c>
      <c r="E108" s="3" t="s">
        <v>191</v>
      </c>
      <c r="F108" s="3" t="s">
        <v>143</v>
      </c>
      <c r="G108" s="59">
        <v>274400</v>
      </c>
      <c r="H108" s="59">
        <v>274400</v>
      </c>
      <c r="I108" s="59">
        <v>274400</v>
      </c>
    </row>
    <row r="109" spans="1:9" ht="30" x14ac:dyDescent="0.25">
      <c r="A109" s="22" t="s">
        <v>60</v>
      </c>
      <c r="B109" s="3" t="s">
        <v>9</v>
      </c>
      <c r="C109" s="3" t="s">
        <v>136</v>
      </c>
      <c r="D109" s="3" t="s">
        <v>132</v>
      </c>
      <c r="E109" s="3" t="s">
        <v>192</v>
      </c>
      <c r="F109" s="3"/>
      <c r="G109" s="59">
        <f t="shared" ref="G109:G110" si="18">G110</f>
        <v>150000</v>
      </c>
      <c r="H109" s="59">
        <f t="shared" ref="H109:H110" si="19">H110</f>
        <v>150000</v>
      </c>
      <c r="I109" s="59">
        <f t="shared" ref="I109:I110" si="20">I110</f>
        <v>150000</v>
      </c>
    </row>
    <row r="110" spans="1:9" ht="30" x14ac:dyDescent="0.25">
      <c r="A110" s="22" t="s">
        <v>113</v>
      </c>
      <c r="B110" s="3" t="s">
        <v>9</v>
      </c>
      <c r="C110" s="3" t="s">
        <v>136</v>
      </c>
      <c r="D110" s="3" t="s">
        <v>132</v>
      </c>
      <c r="E110" s="3" t="s">
        <v>192</v>
      </c>
      <c r="F110" s="3" t="s">
        <v>158</v>
      </c>
      <c r="G110" s="59">
        <f t="shared" si="18"/>
        <v>150000</v>
      </c>
      <c r="H110" s="59">
        <f t="shared" si="19"/>
        <v>150000</v>
      </c>
      <c r="I110" s="59">
        <f t="shared" si="20"/>
        <v>150000</v>
      </c>
    </row>
    <row r="111" spans="1:9" x14ac:dyDescent="0.25">
      <c r="A111" s="22" t="s">
        <v>247</v>
      </c>
      <c r="B111" s="3" t="s">
        <v>9</v>
      </c>
      <c r="C111" s="3" t="s">
        <v>136</v>
      </c>
      <c r="D111" s="3" t="s">
        <v>132</v>
      </c>
      <c r="E111" s="3" t="s">
        <v>192</v>
      </c>
      <c r="F111" s="3" t="s">
        <v>246</v>
      </c>
      <c r="G111" s="59">
        <v>150000</v>
      </c>
      <c r="H111" s="59">
        <v>150000</v>
      </c>
      <c r="I111" s="59">
        <v>150000</v>
      </c>
    </row>
    <row r="112" spans="1:9" x14ac:dyDescent="0.25">
      <c r="A112" s="20" t="s">
        <v>118</v>
      </c>
      <c r="B112" s="2" t="s">
        <v>9</v>
      </c>
      <c r="C112" s="2">
        <v>10</v>
      </c>
      <c r="D112" s="3"/>
      <c r="E112" s="3"/>
      <c r="F112" s="3"/>
      <c r="G112" s="60">
        <f>G113+G117+G124+G135</f>
        <v>16593725.699999999</v>
      </c>
      <c r="H112" s="60">
        <f>H113+H117+H124+H135</f>
        <v>17474369.699999999</v>
      </c>
      <c r="I112" s="60">
        <f>I113+I117+I124+I135</f>
        <v>17360620.699999999</v>
      </c>
    </row>
    <row r="113" spans="1:9" x14ac:dyDescent="0.25">
      <c r="A113" s="21" t="s">
        <v>119</v>
      </c>
      <c r="B113" s="2" t="s">
        <v>9</v>
      </c>
      <c r="C113" s="2">
        <v>10</v>
      </c>
      <c r="D113" s="2" t="s">
        <v>8</v>
      </c>
      <c r="E113" s="3"/>
      <c r="F113" s="3"/>
      <c r="G113" s="59">
        <f t="shared" ref="G113:I115" si="21">G114</f>
        <v>1746000</v>
      </c>
      <c r="H113" s="59">
        <f t="shared" si="21"/>
        <v>1746000</v>
      </c>
      <c r="I113" s="59">
        <f t="shared" si="21"/>
        <v>1746000</v>
      </c>
    </row>
    <row r="114" spans="1:9" ht="30" x14ac:dyDescent="0.25">
      <c r="A114" s="22" t="s">
        <v>45</v>
      </c>
      <c r="B114" s="3" t="s">
        <v>9</v>
      </c>
      <c r="C114" s="3" t="s">
        <v>157</v>
      </c>
      <c r="D114" s="3" t="s">
        <v>8</v>
      </c>
      <c r="E114" s="3" t="s">
        <v>193</v>
      </c>
      <c r="F114" s="3"/>
      <c r="G114" s="59">
        <f t="shared" si="21"/>
        <v>1746000</v>
      </c>
      <c r="H114" s="59">
        <f t="shared" si="21"/>
        <v>1746000</v>
      </c>
      <c r="I114" s="59">
        <f t="shared" si="21"/>
        <v>1746000</v>
      </c>
    </row>
    <row r="115" spans="1:9" ht="30" x14ac:dyDescent="0.25">
      <c r="A115" s="28" t="s">
        <v>113</v>
      </c>
      <c r="B115" s="3" t="s">
        <v>9</v>
      </c>
      <c r="C115" s="3" t="s">
        <v>157</v>
      </c>
      <c r="D115" s="3" t="s">
        <v>8</v>
      </c>
      <c r="E115" s="3" t="s">
        <v>193</v>
      </c>
      <c r="F115" s="3" t="s">
        <v>158</v>
      </c>
      <c r="G115" s="59">
        <f t="shared" si="21"/>
        <v>1746000</v>
      </c>
      <c r="H115" s="59">
        <f t="shared" si="21"/>
        <v>1746000</v>
      </c>
      <c r="I115" s="59">
        <f t="shared" si="21"/>
        <v>1746000</v>
      </c>
    </row>
    <row r="116" spans="1:9" ht="45" x14ac:dyDescent="0.25">
      <c r="A116" s="28" t="s">
        <v>35</v>
      </c>
      <c r="B116" s="14" t="s">
        <v>9</v>
      </c>
      <c r="C116" s="14">
        <v>10</v>
      </c>
      <c r="D116" s="14" t="s">
        <v>8</v>
      </c>
      <c r="E116" s="3" t="s">
        <v>193</v>
      </c>
      <c r="F116" s="14" t="s">
        <v>159</v>
      </c>
      <c r="G116" s="61">
        <v>1746000</v>
      </c>
      <c r="H116" s="61">
        <v>1746000</v>
      </c>
      <c r="I116" s="61">
        <v>1746000</v>
      </c>
    </row>
    <row r="117" spans="1:9" x14ac:dyDescent="0.25">
      <c r="A117" s="21" t="s">
        <v>120</v>
      </c>
      <c r="B117" s="16" t="s">
        <v>9</v>
      </c>
      <c r="C117" s="16" t="s">
        <v>157</v>
      </c>
      <c r="D117" s="16" t="s">
        <v>127</v>
      </c>
      <c r="E117" s="14"/>
      <c r="F117" s="14"/>
      <c r="G117" s="61">
        <f>G118+G121</f>
        <v>575244</v>
      </c>
      <c r="H117" s="61">
        <f>H118+H121</f>
        <v>152749</v>
      </c>
      <c r="I117" s="61">
        <f>I118+I121</f>
        <v>39000</v>
      </c>
    </row>
    <row r="118" spans="1:9" ht="60" x14ac:dyDescent="0.25">
      <c r="A118" s="22" t="s">
        <v>250</v>
      </c>
      <c r="B118" s="3" t="s">
        <v>9</v>
      </c>
      <c r="C118" s="3" t="s">
        <v>157</v>
      </c>
      <c r="D118" s="3" t="s">
        <v>127</v>
      </c>
      <c r="E118" s="3" t="s">
        <v>194</v>
      </c>
      <c r="F118" s="3"/>
      <c r="G118" s="59">
        <f t="shared" ref="G118:I119" si="22">G119</f>
        <v>39000</v>
      </c>
      <c r="H118" s="59">
        <f t="shared" si="22"/>
        <v>39000</v>
      </c>
      <c r="I118" s="59">
        <f t="shared" si="22"/>
        <v>39000</v>
      </c>
    </row>
    <row r="119" spans="1:9" ht="30" x14ac:dyDescent="0.25">
      <c r="A119" s="28" t="s">
        <v>113</v>
      </c>
      <c r="B119" s="3" t="s">
        <v>9</v>
      </c>
      <c r="C119" s="3" t="s">
        <v>157</v>
      </c>
      <c r="D119" s="3" t="s">
        <v>127</v>
      </c>
      <c r="E119" s="3" t="s">
        <v>194</v>
      </c>
      <c r="F119" s="3" t="s">
        <v>158</v>
      </c>
      <c r="G119" s="59">
        <f t="shared" si="22"/>
        <v>39000</v>
      </c>
      <c r="H119" s="59">
        <f t="shared" si="22"/>
        <v>39000</v>
      </c>
      <c r="I119" s="59">
        <f t="shared" si="22"/>
        <v>39000</v>
      </c>
    </row>
    <row r="120" spans="1:9" ht="45" x14ac:dyDescent="0.25">
      <c r="A120" s="28" t="s">
        <v>35</v>
      </c>
      <c r="B120" s="3" t="s">
        <v>9</v>
      </c>
      <c r="C120" s="3" t="s">
        <v>157</v>
      </c>
      <c r="D120" s="3" t="s">
        <v>127</v>
      </c>
      <c r="E120" s="3" t="s">
        <v>194</v>
      </c>
      <c r="F120" s="14" t="s">
        <v>159</v>
      </c>
      <c r="G120" s="59">
        <v>39000</v>
      </c>
      <c r="H120" s="59">
        <v>39000</v>
      </c>
      <c r="I120" s="59">
        <v>39000</v>
      </c>
    </row>
    <row r="121" spans="1:9" s="51" customFormat="1" ht="30" x14ac:dyDescent="0.25">
      <c r="A121" s="22" t="s">
        <v>251</v>
      </c>
      <c r="B121" s="14" t="s">
        <v>9</v>
      </c>
      <c r="C121" s="14" t="s">
        <v>157</v>
      </c>
      <c r="D121" s="14" t="s">
        <v>127</v>
      </c>
      <c r="E121" s="14" t="s">
        <v>254</v>
      </c>
      <c r="F121" s="14"/>
      <c r="G121" s="61">
        <f t="shared" ref="G121:I122" si="23">G122</f>
        <v>536244</v>
      </c>
      <c r="H121" s="61">
        <f t="shared" si="23"/>
        <v>113749</v>
      </c>
      <c r="I121" s="61">
        <f t="shared" si="23"/>
        <v>0</v>
      </c>
    </row>
    <row r="122" spans="1:9" s="51" customFormat="1" ht="30" x14ac:dyDescent="0.25">
      <c r="A122" s="28" t="s">
        <v>113</v>
      </c>
      <c r="B122" s="14" t="s">
        <v>9</v>
      </c>
      <c r="C122" s="14" t="s">
        <v>157</v>
      </c>
      <c r="D122" s="14" t="s">
        <v>127</v>
      </c>
      <c r="E122" s="14" t="s">
        <v>254</v>
      </c>
      <c r="F122" s="14" t="s">
        <v>158</v>
      </c>
      <c r="G122" s="61">
        <f t="shared" si="23"/>
        <v>536244</v>
      </c>
      <c r="H122" s="61">
        <f t="shared" si="23"/>
        <v>113749</v>
      </c>
      <c r="I122" s="61">
        <f t="shared" si="23"/>
        <v>0</v>
      </c>
    </row>
    <row r="123" spans="1:9" s="51" customFormat="1" ht="45" x14ac:dyDescent="0.25">
      <c r="A123" s="28" t="s">
        <v>35</v>
      </c>
      <c r="B123" s="14" t="s">
        <v>9</v>
      </c>
      <c r="C123" s="14" t="s">
        <v>157</v>
      </c>
      <c r="D123" s="14" t="s">
        <v>127</v>
      </c>
      <c r="E123" s="14" t="s">
        <v>254</v>
      </c>
      <c r="F123" s="14" t="s">
        <v>159</v>
      </c>
      <c r="G123" s="61">
        <v>536244</v>
      </c>
      <c r="H123" s="61">
        <v>113749</v>
      </c>
      <c r="I123" s="61">
        <v>0</v>
      </c>
    </row>
    <row r="124" spans="1:9" x14ac:dyDescent="0.25">
      <c r="A124" s="21" t="s">
        <v>121</v>
      </c>
      <c r="B124" s="2" t="s">
        <v>9</v>
      </c>
      <c r="C124" s="2" t="s">
        <v>157</v>
      </c>
      <c r="D124" s="2" t="s">
        <v>128</v>
      </c>
      <c r="E124" s="3"/>
      <c r="F124" s="3"/>
      <c r="G124" s="59">
        <f>G125+G129+G132</f>
        <v>12619225.699999999</v>
      </c>
      <c r="H124" s="59">
        <f>H125+H129+H132</f>
        <v>13922364.699999999</v>
      </c>
      <c r="I124" s="59">
        <f>I125+I129+I132</f>
        <v>13922364.699999999</v>
      </c>
    </row>
    <row r="125" spans="1:9" ht="106.5" customHeight="1" x14ac:dyDescent="0.25">
      <c r="A125" s="28" t="s">
        <v>122</v>
      </c>
      <c r="B125" s="3" t="s">
        <v>9</v>
      </c>
      <c r="C125" s="3" t="s">
        <v>157</v>
      </c>
      <c r="D125" s="3" t="s">
        <v>128</v>
      </c>
      <c r="E125" s="3" t="s">
        <v>195</v>
      </c>
      <c r="F125" s="14"/>
      <c r="G125" s="59">
        <f>G126</f>
        <v>11511924</v>
      </c>
      <c r="H125" s="59">
        <f>H126</f>
        <v>11921324</v>
      </c>
      <c r="I125" s="59">
        <f>I126</f>
        <v>11921324</v>
      </c>
    </row>
    <row r="126" spans="1:9" ht="30" x14ac:dyDescent="0.25">
      <c r="A126" s="28" t="s">
        <v>113</v>
      </c>
      <c r="B126" s="3" t="s">
        <v>9</v>
      </c>
      <c r="C126" s="3" t="s">
        <v>157</v>
      </c>
      <c r="D126" s="3" t="s">
        <v>128</v>
      </c>
      <c r="E126" s="3" t="s">
        <v>195</v>
      </c>
      <c r="F126" s="14" t="s">
        <v>158</v>
      </c>
      <c r="G126" s="59">
        <f>G127+G128</f>
        <v>11511924</v>
      </c>
      <c r="H126" s="59">
        <f>H127+H128</f>
        <v>11921324</v>
      </c>
      <c r="I126" s="59">
        <f>I127+I128</f>
        <v>11921324</v>
      </c>
    </row>
    <row r="127" spans="1:9" ht="30" x14ac:dyDescent="0.25">
      <c r="A127" s="28" t="s">
        <v>39</v>
      </c>
      <c r="B127" s="3" t="s">
        <v>9</v>
      </c>
      <c r="C127" s="3" t="s">
        <v>157</v>
      </c>
      <c r="D127" s="3" t="s">
        <v>128</v>
      </c>
      <c r="E127" s="3" t="s">
        <v>195</v>
      </c>
      <c r="F127" s="14" t="s">
        <v>160</v>
      </c>
      <c r="G127" s="59">
        <v>7973164</v>
      </c>
      <c r="H127" s="59">
        <v>8256104</v>
      </c>
      <c r="I127" s="59">
        <v>8256104</v>
      </c>
    </row>
    <row r="128" spans="1:9" ht="45" x14ac:dyDescent="0.25">
      <c r="A128" s="28" t="s">
        <v>35</v>
      </c>
      <c r="B128" s="3" t="s">
        <v>9</v>
      </c>
      <c r="C128" s="3" t="s">
        <v>157</v>
      </c>
      <c r="D128" s="3" t="s">
        <v>128</v>
      </c>
      <c r="E128" s="3" t="s">
        <v>195</v>
      </c>
      <c r="F128" s="14" t="s">
        <v>159</v>
      </c>
      <c r="G128" s="59">
        <v>3538760</v>
      </c>
      <c r="H128" s="59">
        <v>3665220</v>
      </c>
      <c r="I128" s="59">
        <v>3665220</v>
      </c>
    </row>
    <row r="129" spans="1:9" ht="46.5" customHeight="1" x14ac:dyDescent="0.25">
      <c r="A129" s="28" t="s">
        <v>163</v>
      </c>
      <c r="B129" s="3" t="s">
        <v>9</v>
      </c>
      <c r="C129" s="3" t="s">
        <v>157</v>
      </c>
      <c r="D129" s="3" t="s">
        <v>128</v>
      </c>
      <c r="E129" s="3" t="s">
        <v>196</v>
      </c>
      <c r="F129" s="3"/>
      <c r="G129" s="59">
        <f t="shared" ref="G129:I130" si="24">G130</f>
        <v>213562.7</v>
      </c>
      <c r="H129" s="59">
        <f t="shared" si="24"/>
        <v>213562.7</v>
      </c>
      <c r="I129" s="59">
        <f t="shared" si="24"/>
        <v>213562.7</v>
      </c>
    </row>
    <row r="130" spans="1:9" ht="30" x14ac:dyDescent="0.25">
      <c r="A130" s="28" t="s">
        <v>113</v>
      </c>
      <c r="B130" s="3" t="s">
        <v>9</v>
      </c>
      <c r="C130" s="3" t="s">
        <v>157</v>
      </c>
      <c r="D130" s="3" t="s">
        <v>128</v>
      </c>
      <c r="E130" s="3" t="s">
        <v>196</v>
      </c>
      <c r="F130" s="3" t="s">
        <v>158</v>
      </c>
      <c r="G130" s="59">
        <f t="shared" si="24"/>
        <v>213562.7</v>
      </c>
      <c r="H130" s="59">
        <f t="shared" si="24"/>
        <v>213562.7</v>
      </c>
      <c r="I130" s="59">
        <f t="shared" si="24"/>
        <v>213562.7</v>
      </c>
    </row>
    <row r="131" spans="1:9" ht="30" x14ac:dyDescent="0.25">
      <c r="A131" s="28" t="s">
        <v>39</v>
      </c>
      <c r="B131" s="3" t="s">
        <v>9</v>
      </c>
      <c r="C131" s="3" t="s">
        <v>157</v>
      </c>
      <c r="D131" s="3" t="s">
        <v>128</v>
      </c>
      <c r="E131" s="3" t="s">
        <v>196</v>
      </c>
      <c r="F131" s="3" t="s">
        <v>160</v>
      </c>
      <c r="G131" s="59">
        <v>213562.7</v>
      </c>
      <c r="H131" s="59">
        <v>213562.7</v>
      </c>
      <c r="I131" s="59">
        <v>213562.7</v>
      </c>
    </row>
    <row r="132" spans="1:9" ht="87" customHeight="1" x14ac:dyDescent="0.25">
      <c r="A132" s="9" t="s">
        <v>43</v>
      </c>
      <c r="B132" s="3" t="s">
        <v>9</v>
      </c>
      <c r="C132" s="3" t="s">
        <v>157</v>
      </c>
      <c r="D132" s="3" t="s">
        <v>128</v>
      </c>
      <c r="E132" s="3" t="s">
        <v>197</v>
      </c>
      <c r="F132" s="3"/>
      <c r="G132" s="59">
        <f t="shared" ref="G132:I133" si="25">G133</f>
        <v>893739</v>
      </c>
      <c r="H132" s="59">
        <f t="shared" si="25"/>
        <v>1787478</v>
      </c>
      <c r="I132" s="59">
        <f t="shared" si="25"/>
        <v>1787478</v>
      </c>
    </row>
    <row r="133" spans="1:9" ht="45" x14ac:dyDescent="0.25">
      <c r="A133" s="22" t="s">
        <v>161</v>
      </c>
      <c r="B133" s="3" t="s">
        <v>9</v>
      </c>
      <c r="C133" s="3" t="s">
        <v>157</v>
      </c>
      <c r="D133" s="3" t="s">
        <v>128</v>
      </c>
      <c r="E133" s="3" t="s">
        <v>197</v>
      </c>
      <c r="F133" s="3" t="s">
        <v>154</v>
      </c>
      <c r="G133" s="59">
        <f t="shared" si="25"/>
        <v>893739</v>
      </c>
      <c r="H133" s="59">
        <f t="shared" si="25"/>
        <v>1787478</v>
      </c>
      <c r="I133" s="59">
        <f t="shared" si="25"/>
        <v>1787478</v>
      </c>
    </row>
    <row r="134" spans="1:9" x14ac:dyDescent="0.25">
      <c r="A134" s="28" t="s">
        <v>162</v>
      </c>
      <c r="B134" s="3" t="s">
        <v>9</v>
      </c>
      <c r="C134" s="3" t="s">
        <v>157</v>
      </c>
      <c r="D134" s="3" t="s">
        <v>128</v>
      </c>
      <c r="E134" s="3" t="s">
        <v>197</v>
      </c>
      <c r="F134" s="3" t="s">
        <v>155</v>
      </c>
      <c r="G134" s="59">
        <v>893739</v>
      </c>
      <c r="H134" s="59">
        <v>1787478</v>
      </c>
      <c r="I134" s="59">
        <v>1787478</v>
      </c>
    </row>
    <row r="135" spans="1:9" ht="30" x14ac:dyDescent="0.25">
      <c r="A135" s="32" t="s">
        <v>123</v>
      </c>
      <c r="B135" s="2" t="s">
        <v>9</v>
      </c>
      <c r="C135" s="2" t="s">
        <v>157</v>
      </c>
      <c r="D135" s="2" t="s">
        <v>130</v>
      </c>
      <c r="E135" s="2"/>
      <c r="F135" s="2"/>
      <c r="G135" s="60">
        <f>G136+G139</f>
        <v>1653256</v>
      </c>
      <c r="H135" s="60">
        <f>H136+H139</f>
        <v>1653256</v>
      </c>
      <c r="I135" s="60">
        <f>I136+I139</f>
        <v>1653256</v>
      </c>
    </row>
    <row r="136" spans="1:9" ht="120" x14ac:dyDescent="0.25">
      <c r="A136" s="22" t="s">
        <v>95</v>
      </c>
      <c r="B136" s="3" t="s">
        <v>9</v>
      </c>
      <c r="C136" s="3" t="s">
        <v>157</v>
      </c>
      <c r="D136" s="3" t="s">
        <v>130</v>
      </c>
      <c r="E136" s="3" t="s">
        <v>181</v>
      </c>
      <c r="F136" s="3"/>
      <c r="G136" s="59">
        <f t="shared" ref="G136:I137" si="26">G137</f>
        <v>751480</v>
      </c>
      <c r="H136" s="59">
        <f t="shared" si="26"/>
        <v>751480</v>
      </c>
      <c r="I136" s="59">
        <f t="shared" si="26"/>
        <v>751480</v>
      </c>
    </row>
    <row r="137" spans="1:9" ht="90" x14ac:dyDescent="0.25">
      <c r="A137" s="22" t="s">
        <v>36</v>
      </c>
      <c r="B137" s="3" t="s">
        <v>9</v>
      </c>
      <c r="C137" s="3" t="s">
        <v>157</v>
      </c>
      <c r="D137" s="3" t="s">
        <v>130</v>
      </c>
      <c r="E137" s="3" t="s">
        <v>181</v>
      </c>
      <c r="F137" s="3" t="s">
        <v>140</v>
      </c>
      <c r="G137" s="59">
        <f t="shared" si="26"/>
        <v>751480</v>
      </c>
      <c r="H137" s="59">
        <f t="shared" si="26"/>
        <v>751480</v>
      </c>
      <c r="I137" s="59">
        <f t="shared" si="26"/>
        <v>751480</v>
      </c>
    </row>
    <row r="138" spans="1:9" ht="45" x14ac:dyDescent="0.25">
      <c r="A138" s="22" t="s">
        <v>11</v>
      </c>
      <c r="B138" s="3" t="s">
        <v>9</v>
      </c>
      <c r="C138" s="3" t="s">
        <v>157</v>
      </c>
      <c r="D138" s="3" t="s">
        <v>130</v>
      </c>
      <c r="E138" s="3" t="s">
        <v>181</v>
      </c>
      <c r="F138" s="3" t="s">
        <v>141</v>
      </c>
      <c r="G138" s="59">
        <v>751480</v>
      </c>
      <c r="H138" s="59">
        <v>751480</v>
      </c>
      <c r="I138" s="59">
        <v>751480</v>
      </c>
    </row>
    <row r="139" spans="1:9" ht="108.75" customHeight="1" x14ac:dyDescent="0.25">
      <c r="A139" s="28" t="s">
        <v>122</v>
      </c>
      <c r="B139" s="3" t="s">
        <v>9</v>
      </c>
      <c r="C139" s="3" t="s">
        <v>157</v>
      </c>
      <c r="D139" s="3" t="s">
        <v>130</v>
      </c>
      <c r="E139" s="3" t="s">
        <v>195</v>
      </c>
      <c r="F139" s="14"/>
      <c r="G139" s="59">
        <f>G140+G142</f>
        <v>901776</v>
      </c>
      <c r="H139" s="59">
        <f>H140+H142</f>
        <v>901776</v>
      </c>
      <c r="I139" s="59">
        <f>I140+I142</f>
        <v>901776</v>
      </c>
    </row>
    <row r="140" spans="1:9" ht="90" x14ac:dyDescent="0.25">
      <c r="A140" s="22" t="s">
        <v>36</v>
      </c>
      <c r="B140" s="3" t="s">
        <v>9</v>
      </c>
      <c r="C140" s="3" t="s">
        <v>157</v>
      </c>
      <c r="D140" s="3" t="s">
        <v>130</v>
      </c>
      <c r="E140" s="3" t="s">
        <v>195</v>
      </c>
      <c r="F140" s="14" t="s">
        <v>140</v>
      </c>
      <c r="G140" s="59">
        <f>G141</f>
        <v>855100</v>
      </c>
      <c r="H140" s="59">
        <f>H141</f>
        <v>855100</v>
      </c>
      <c r="I140" s="59">
        <f>I141</f>
        <v>855100</v>
      </c>
    </row>
    <row r="141" spans="1:9" ht="45" x14ac:dyDescent="0.25">
      <c r="A141" s="22" t="s">
        <v>11</v>
      </c>
      <c r="B141" s="3" t="s">
        <v>9</v>
      </c>
      <c r="C141" s="3" t="s">
        <v>157</v>
      </c>
      <c r="D141" s="3" t="s">
        <v>130</v>
      </c>
      <c r="E141" s="3" t="s">
        <v>195</v>
      </c>
      <c r="F141" s="14" t="s">
        <v>141</v>
      </c>
      <c r="G141" s="59">
        <v>855100</v>
      </c>
      <c r="H141" s="59">
        <v>855100</v>
      </c>
      <c r="I141" s="59">
        <v>855100</v>
      </c>
    </row>
    <row r="142" spans="1:9" ht="45" x14ac:dyDescent="0.25">
      <c r="A142" s="22" t="s">
        <v>13</v>
      </c>
      <c r="B142" s="3" t="s">
        <v>9</v>
      </c>
      <c r="C142" s="3" t="s">
        <v>157</v>
      </c>
      <c r="D142" s="3" t="s">
        <v>130</v>
      </c>
      <c r="E142" s="3" t="s">
        <v>195</v>
      </c>
      <c r="F142" s="14" t="s">
        <v>142</v>
      </c>
      <c r="G142" s="59">
        <f>G143</f>
        <v>46676</v>
      </c>
      <c r="H142" s="59">
        <f>H143</f>
        <v>46676</v>
      </c>
      <c r="I142" s="59">
        <f>I143</f>
        <v>46676</v>
      </c>
    </row>
    <row r="143" spans="1:9" ht="45" x14ac:dyDescent="0.25">
      <c r="A143" s="22" t="s">
        <v>14</v>
      </c>
      <c r="B143" s="3" t="s">
        <v>9</v>
      </c>
      <c r="C143" s="3" t="s">
        <v>157</v>
      </c>
      <c r="D143" s="3" t="s">
        <v>130</v>
      </c>
      <c r="E143" s="3" t="s">
        <v>195</v>
      </c>
      <c r="F143" s="14" t="s">
        <v>143</v>
      </c>
      <c r="G143" s="59">
        <v>46676</v>
      </c>
      <c r="H143" s="59">
        <v>46676</v>
      </c>
      <c r="I143" s="59">
        <v>46676</v>
      </c>
    </row>
    <row r="144" spans="1:9" x14ac:dyDescent="0.25">
      <c r="A144" s="20" t="s">
        <v>124</v>
      </c>
      <c r="B144" s="2" t="s">
        <v>9</v>
      </c>
      <c r="C144" s="2" t="s">
        <v>61</v>
      </c>
      <c r="D144" s="3"/>
      <c r="E144" s="3"/>
      <c r="F144" s="3"/>
      <c r="G144" s="60">
        <f t="shared" ref="G144:I145" si="27">G145</f>
        <v>150000</v>
      </c>
      <c r="H144" s="60">
        <f t="shared" si="27"/>
        <v>150000</v>
      </c>
      <c r="I144" s="60">
        <f t="shared" si="27"/>
        <v>150000</v>
      </c>
    </row>
    <row r="145" spans="1:9" x14ac:dyDescent="0.25">
      <c r="A145" s="21" t="s">
        <v>125</v>
      </c>
      <c r="B145" s="2" t="s">
        <v>9</v>
      </c>
      <c r="C145" s="2" t="s">
        <v>61</v>
      </c>
      <c r="D145" s="2" t="s">
        <v>46</v>
      </c>
      <c r="E145" s="3"/>
      <c r="F145" s="3"/>
      <c r="G145" s="59">
        <f t="shared" si="27"/>
        <v>150000</v>
      </c>
      <c r="H145" s="59">
        <f t="shared" si="27"/>
        <v>150000</v>
      </c>
      <c r="I145" s="59">
        <f t="shared" si="27"/>
        <v>150000</v>
      </c>
    </row>
    <row r="146" spans="1:9" ht="60" x14ac:dyDescent="0.25">
      <c r="A146" s="22" t="s">
        <v>32</v>
      </c>
      <c r="B146" s="3" t="s">
        <v>9</v>
      </c>
      <c r="C146" s="3" t="s">
        <v>61</v>
      </c>
      <c r="D146" s="3" t="s">
        <v>46</v>
      </c>
      <c r="E146" s="3" t="s">
        <v>198</v>
      </c>
      <c r="F146" s="3"/>
      <c r="G146" s="59">
        <f>G149+G147</f>
        <v>150000</v>
      </c>
      <c r="H146" s="59">
        <f>H149+H147</f>
        <v>150000</v>
      </c>
      <c r="I146" s="59">
        <f>I149+I147</f>
        <v>150000</v>
      </c>
    </row>
    <row r="147" spans="1:9" ht="90" x14ac:dyDescent="0.25">
      <c r="A147" s="22" t="s">
        <v>36</v>
      </c>
      <c r="B147" s="3" t="s">
        <v>9</v>
      </c>
      <c r="C147" s="3" t="s">
        <v>61</v>
      </c>
      <c r="D147" s="3" t="s">
        <v>46</v>
      </c>
      <c r="E147" s="3" t="s">
        <v>198</v>
      </c>
      <c r="F147" s="3" t="s">
        <v>140</v>
      </c>
      <c r="G147" s="59">
        <f>G148</f>
        <v>110000</v>
      </c>
      <c r="H147" s="59">
        <f>H148</f>
        <v>110000</v>
      </c>
      <c r="I147" s="59">
        <f>I148</f>
        <v>110000</v>
      </c>
    </row>
    <row r="148" spans="1:9" ht="30" x14ac:dyDescent="0.25">
      <c r="A148" s="22" t="s">
        <v>37</v>
      </c>
      <c r="B148" s="3" t="s">
        <v>9</v>
      </c>
      <c r="C148" s="3" t="s">
        <v>61</v>
      </c>
      <c r="D148" s="3" t="s">
        <v>46</v>
      </c>
      <c r="E148" s="3" t="s">
        <v>198</v>
      </c>
      <c r="F148" s="3" t="s">
        <v>150</v>
      </c>
      <c r="G148" s="59">
        <v>110000</v>
      </c>
      <c r="H148" s="59">
        <v>110000</v>
      </c>
      <c r="I148" s="59">
        <v>110000</v>
      </c>
    </row>
    <row r="149" spans="1:9" ht="45" x14ac:dyDescent="0.25">
      <c r="A149" s="22" t="s">
        <v>13</v>
      </c>
      <c r="B149" s="3" t="s">
        <v>9</v>
      </c>
      <c r="C149" s="3" t="s">
        <v>61</v>
      </c>
      <c r="D149" s="3" t="s">
        <v>46</v>
      </c>
      <c r="E149" s="3" t="s">
        <v>198</v>
      </c>
      <c r="F149" s="3" t="s">
        <v>142</v>
      </c>
      <c r="G149" s="59">
        <f>G150</f>
        <v>40000</v>
      </c>
      <c r="H149" s="59">
        <f>H150</f>
        <v>40000</v>
      </c>
      <c r="I149" s="59">
        <f>I150</f>
        <v>40000</v>
      </c>
    </row>
    <row r="150" spans="1:9" ht="45" x14ac:dyDescent="0.25">
      <c r="A150" s="22" t="s">
        <v>14</v>
      </c>
      <c r="B150" s="3" t="s">
        <v>9</v>
      </c>
      <c r="C150" s="3" t="s">
        <v>61</v>
      </c>
      <c r="D150" s="3" t="s">
        <v>46</v>
      </c>
      <c r="E150" s="3" t="s">
        <v>198</v>
      </c>
      <c r="F150" s="3" t="s">
        <v>143</v>
      </c>
      <c r="G150" s="59">
        <v>40000</v>
      </c>
      <c r="H150" s="59">
        <v>40000</v>
      </c>
      <c r="I150" s="59">
        <v>40000</v>
      </c>
    </row>
    <row r="151" spans="1:9" ht="47.25" x14ac:dyDescent="0.25">
      <c r="A151" s="47" t="s">
        <v>164</v>
      </c>
      <c r="B151" s="48" t="s">
        <v>33</v>
      </c>
      <c r="C151" s="49"/>
      <c r="D151" s="49"/>
      <c r="E151" s="49"/>
      <c r="F151" s="49"/>
      <c r="G151" s="57">
        <f>G152+G246+G188</f>
        <v>317221141</v>
      </c>
      <c r="H151" s="57">
        <f t="shared" ref="H151:I151" si="28">H152+H246+H188</f>
        <v>324569078</v>
      </c>
      <c r="I151" s="57">
        <f t="shared" si="28"/>
        <v>326004560</v>
      </c>
    </row>
    <row r="152" spans="1:9" s="13" customFormat="1" ht="14.25" x14ac:dyDescent="0.2">
      <c r="A152" s="20" t="s">
        <v>110</v>
      </c>
      <c r="B152" s="2" t="s">
        <v>33</v>
      </c>
      <c r="C152" s="2" t="s">
        <v>136</v>
      </c>
      <c r="D152" s="2"/>
      <c r="E152" s="2"/>
      <c r="F152" s="2"/>
      <c r="G152" s="60">
        <f>G153+G163+G181+G192+G211</f>
        <v>313965742</v>
      </c>
      <c r="H152" s="60">
        <f>H153+H163+H181+H192+H211</f>
        <v>321313679</v>
      </c>
      <c r="I152" s="60">
        <f>I153+I163+I181+I192+I211</f>
        <v>322749161</v>
      </c>
    </row>
    <row r="153" spans="1:9" x14ac:dyDescent="0.25">
      <c r="A153" s="21" t="s">
        <v>111</v>
      </c>
      <c r="B153" s="2" t="s">
        <v>33</v>
      </c>
      <c r="C153" s="2" t="s">
        <v>136</v>
      </c>
      <c r="D153" s="2" t="s">
        <v>8</v>
      </c>
      <c r="E153" s="3"/>
      <c r="F153" s="3"/>
      <c r="G153" s="59">
        <f>G154+G157</f>
        <v>74142992</v>
      </c>
      <c r="H153" s="59">
        <f>H154+H157+H160</f>
        <v>76165992</v>
      </c>
      <c r="I153" s="59">
        <f>I154+I157+I160</f>
        <v>77158992</v>
      </c>
    </row>
    <row r="154" spans="1:9" ht="30" x14ac:dyDescent="0.25">
      <c r="A154" s="22" t="s">
        <v>47</v>
      </c>
      <c r="B154" s="3" t="s">
        <v>33</v>
      </c>
      <c r="C154" s="3" t="s">
        <v>136</v>
      </c>
      <c r="D154" s="3" t="s">
        <v>8</v>
      </c>
      <c r="E154" s="3" t="s">
        <v>199</v>
      </c>
      <c r="F154" s="3"/>
      <c r="G154" s="59">
        <f t="shared" ref="G154:I155" si="29">G155</f>
        <v>12886300</v>
      </c>
      <c r="H154" s="59">
        <f t="shared" si="29"/>
        <v>14893300</v>
      </c>
      <c r="I154" s="59">
        <f t="shared" si="29"/>
        <v>15886300</v>
      </c>
    </row>
    <row r="155" spans="1:9" ht="45" x14ac:dyDescent="0.25">
      <c r="A155" s="22" t="s">
        <v>18</v>
      </c>
      <c r="B155" s="3" t="s">
        <v>33</v>
      </c>
      <c r="C155" s="3" t="s">
        <v>136</v>
      </c>
      <c r="D155" s="3" t="s">
        <v>8</v>
      </c>
      <c r="E155" s="3" t="s">
        <v>199</v>
      </c>
      <c r="F155" s="3" t="s">
        <v>148</v>
      </c>
      <c r="G155" s="59">
        <f t="shared" si="29"/>
        <v>12886300</v>
      </c>
      <c r="H155" s="59">
        <f t="shared" si="29"/>
        <v>14893300</v>
      </c>
      <c r="I155" s="59">
        <f t="shared" si="29"/>
        <v>15886300</v>
      </c>
    </row>
    <row r="156" spans="1:9" x14ac:dyDescent="0.25">
      <c r="A156" s="22" t="s">
        <v>156</v>
      </c>
      <c r="B156" s="3" t="s">
        <v>33</v>
      </c>
      <c r="C156" s="3" t="s">
        <v>136</v>
      </c>
      <c r="D156" s="3" t="s">
        <v>8</v>
      </c>
      <c r="E156" s="3" t="s">
        <v>199</v>
      </c>
      <c r="F156" s="3" t="s">
        <v>149</v>
      </c>
      <c r="G156" s="59">
        <v>12886300</v>
      </c>
      <c r="H156" s="59">
        <v>14893300</v>
      </c>
      <c r="I156" s="59">
        <v>15886300</v>
      </c>
    </row>
    <row r="157" spans="1:9" ht="75" x14ac:dyDescent="0.25">
      <c r="A157" s="9" t="s">
        <v>54</v>
      </c>
      <c r="B157" s="3" t="s">
        <v>33</v>
      </c>
      <c r="C157" s="3" t="s">
        <v>136</v>
      </c>
      <c r="D157" s="3" t="s">
        <v>8</v>
      </c>
      <c r="E157" s="3" t="s">
        <v>200</v>
      </c>
      <c r="F157" s="3"/>
      <c r="G157" s="59">
        <f t="shared" ref="G157:I158" si="30">G158</f>
        <v>61256692</v>
      </c>
      <c r="H157" s="59">
        <f t="shared" si="30"/>
        <v>61256692</v>
      </c>
      <c r="I157" s="59">
        <f t="shared" si="30"/>
        <v>61256692</v>
      </c>
    </row>
    <row r="158" spans="1:9" ht="45" x14ac:dyDescent="0.25">
      <c r="A158" s="22" t="s">
        <v>18</v>
      </c>
      <c r="B158" s="3" t="s">
        <v>33</v>
      </c>
      <c r="C158" s="3" t="s">
        <v>136</v>
      </c>
      <c r="D158" s="3" t="s">
        <v>8</v>
      </c>
      <c r="E158" s="3" t="s">
        <v>200</v>
      </c>
      <c r="F158" s="3" t="s">
        <v>148</v>
      </c>
      <c r="G158" s="59">
        <f t="shared" si="30"/>
        <v>61256692</v>
      </c>
      <c r="H158" s="59">
        <f t="shared" si="30"/>
        <v>61256692</v>
      </c>
      <c r="I158" s="59">
        <f t="shared" si="30"/>
        <v>61256692</v>
      </c>
    </row>
    <row r="159" spans="1:9" x14ac:dyDescent="0.25">
      <c r="A159" s="22" t="s">
        <v>19</v>
      </c>
      <c r="B159" s="3" t="s">
        <v>33</v>
      </c>
      <c r="C159" s="3" t="s">
        <v>136</v>
      </c>
      <c r="D159" s="3" t="s">
        <v>8</v>
      </c>
      <c r="E159" s="3" t="s">
        <v>200</v>
      </c>
      <c r="F159" s="3" t="s">
        <v>149</v>
      </c>
      <c r="G159" s="59">
        <v>61256692</v>
      </c>
      <c r="H159" s="59">
        <v>61256692</v>
      </c>
      <c r="I159" s="59">
        <v>61256692</v>
      </c>
    </row>
    <row r="160" spans="1:9" ht="45" x14ac:dyDescent="0.25">
      <c r="A160" s="22" t="s">
        <v>253</v>
      </c>
      <c r="B160" s="3" t="s">
        <v>33</v>
      </c>
      <c r="C160" s="3" t="s">
        <v>136</v>
      </c>
      <c r="D160" s="3" t="s">
        <v>8</v>
      </c>
      <c r="E160" s="3" t="s">
        <v>252</v>
      </c>
      <c r="F160" s="14"/>
      <c r="G160" s="59"/>
      <c r="H160" s="59">
        <f>H161</f>
        <v>16000</v>
      </c>
      <c r="I160" s="59">
        <f>I161</f>
        <v>16000</v>
      </c>
    </row>
    <row r="161" spans="1:9" ht="45" x14ac:dyDescent="0.25">
      <c r="A161" s="22" t="s">
        <v>18</v>
      </c>
      <c r="B161" s="3" t="s">
        <v>33</v>
      </c>
      <c r="C161" s="3" t="s">
        <v>136</v>
      </c>
      <c r="D161" s="3" t="s">
        <v>8</v>
      </c>
      <c r="E161" s="3" t="s">
        <v>252</v>
      </c>
      <c r="F161" s="14" t="s">
        <v>148</v>
      </c>
      <c r="G161" s="59"/>
      <c r="H161" s="59">
        <f>H162</f>
        <v>16000</v>
      </c>
      <c r="I161" s="59">
        <f>I162</f>
        <v>16000</v>
      </c>
    </row>
    <row r="162" spans="1:9" x14ac:dyDescent="0.25">
      <c r="A162" s="22" t="s">
        <v>19</v>
      </c>
      <c r="B162" s="3" t="s">
        <v>33</v>
      </c>
      <c r="C162" s="3" t="s">
        <v>136</v>
      </c>
      <c r="D162" s="3" t="s">
        <v>8</v>
      </c>
      <c r="E162" s="3" t="s">
        <v>252</v>
      </c>
      <c r="F162" s="14" t="s">
        <v>149</v>
      </c>
      <c r="G162" s="59"/>
      <c r="H162" s="59">
        <v>16000</v>
      </c>
      <c r="I162" s="59">
        <v>16000</v>
      </c>
    </row>
    <row r="163" spans="1:9" x14ac:dyDescent="0.25">
      <c r="A163" s="21" t="s">
        <v>112</v>
      </c>
      <c r="B163" s="2" t="s">
        <v>33</v>
      </c>
      <c r="C163" s="2" t="s">
        <v>136</v>
      </c>
      <c r="D163" s="2" t="s">
        <v>46</v>
      </c>
      <c r="E163" s="3"/>
      <c r="F163" s="3"/>
      <c r="G163" s="59">
        <f>G164+G167+G173+G178+G171</f>
        <v>200636850</v>
      </c>
      <c r="H163" s="59">
        <f t="shared" ref="H163:I163" si="31">H164+H167+H173+H178+H171</f>
        <v>206148787</v>
      </c>
      <c r="I163" s="59">
        <f t="shared" si="31"/>
        <v>206591269</v>
      </c>
    </row>
    <row r="164" spans="1:9" x14ac:dyDescent="0.25">
      <c r="A164" s="22" t="s">
        <v>48</v>
      </c>
      <c r="B164" s="3" t="s">
        <v>33</v>
      </c>
      <c r="C164" s="3" t="s">
        <v>136</v>
      </c>
      <c r="D164" s="3" t="s">
        <v>46</v>
      </c>
      <c r="E164" s="3" t="s">
        <v>201</v>
      </c>
      <c r="F164" s="3"/>
      <c r="G164" s="59">
        <f t="shared" ref="G164:I165" si="32">G165</f>
        <v>42586955</v>
      </c>
      <c r="H164" s="59">
        <f t="shared" si="32"/>
        <v>48098892</v>
      </c>
      <c r="I164" s="59">
        <f t="shared" si="32"/>
        <v>48541374</v>
      </c>
    </row>
    <row r="165" spans="1:9" ht="45" x14ac:dyDescent="0.25">
      <c r="A165" s="22" t="s">
        <v>18</v>
      </c>
      <c r="B165" s="3" t="s">
        <v>33</v>
      </c>
      <c r="C165" s="3" t="s">
        <v>136</v>
      </c>
      <c r="D165" s="3" t="s">
        <v>46</v>
      </c>
      <c r="E165" s="3" t="s">
        <v>201</v>
      </c>
      <c r="F165" s="3" t="s">
        <v>148</v>
      </c>
      <c r="G165" s="59">
        <f t="shared" si="32"/>
        <v>42586955</v>
      </c>
      <c r="H165" s="59">
        <f t="shared" si="32"/>
        <v>48098892</v>
      </c>
      <c r="I165" s="59">
        <f t="shared" si="32"/>
        <v>48541374</v>
      </c>
    </row>
    <row r="166" spans="1:9" x14ac:dyDescent="0.25">
      <c r="A166" s="22" t="s">
        <v>19</v>
      </c>
      <c r="B166" s="3" t="s">
        <v>33</v>
      </c>
      <c r="C166" s="3" t="s">
        <v>136</v>
      </c>
      <c r="D166" s="3" t="s">
        <v>46</v>
      </c>
      <c r="E166" s="3" t="s">
        <v>201</v>
      </c>
      <c r="F166" s="3" t="s">
        <v>149</v>
      </c>
      <c r="G166" s="59">
        <v>42586955</v>
      </c>
      <c r="H166" s="59">
        <v>48098892</v>
      </c>
      <c r="I166" s="59">
        <v>48541374</v>
      </c>
    </row>
    <row r="167" spans="1:9" ht="105" x14ac:dyDescent="0.25">
      <c r="A167" s="9" t="s">
        <v>244</v>
      </c>
      <c r="B167" s="3" t="s">
        <v>33</v>
      </c>
      <c r="C167" s="3" t="s">
        <v>136</v>
      </c>
      <c r="D167" s="3" t="s">
        <v>46</v>
      </c>
      <c r="E167" s="3" t="s">
        <v>203</v>
      </c>
      <c r="F167" s="3"/>
      <c r="G167" s="59">
        <f t="shared" ref="G167:I168" si="33">G168</f>
        <v>151450695</v>
      </c>
      <c r="H167" s="59">
        <f t="shared" si="33"/>
        <v>151450695</v>
      </c>
      <c r="I167" s="59">
        <f t="shared" si="33"/>
        <v>151450695</v>
      </c>
    </row>
    <row r="168" spans="1:9" ht="45" x14ac:dyDescent="0.25">
      <c r="A168" s="22" t="s">
        <v>18</v>
      </c>
      <c r="B168" s="3" t="s">
        <v>33</v>
      </c>
      <c r="C168" s="3" t="s">
        <v>136</v>
      </c>
      <c r="D168" s="3" t="s">
        <v>46</v>
      </c>
      <c r="E168" s="3" t="s">
        <v>203</v>
      </c>
      <c r="F168" s="3" t="s">
        <v>148</v>
      </c>
      <c r="G168" s="59">
        <f t="shared" si="33"/>
        <v>151450695</v>
      </c>
      <c r="H168" s="59">
        <f t="shared" si="33"/>
        <v>151450695</v>
      </c>
      <c r="I168" s="59">
        <f t="shared" si="33"/>
        <v>151450695</v>
      </c>
    </row>
    <row r="169" spans="1:9" x14ac:dyDescent="0.25">
      <c r="A169" s="22" t="s">
        <v>19</v>
      </c>
      <c r="B169" s="3" t="s">
        <v>33</v>
      </c>
      <c r="C169" s="3" t="s">
        <v>136</v>
      </c>
      <c r="D169" s="3" t="s">
        <v>46</v>
      </c>
      <c r="E169" s="3" t="s">
        <v>203</v>
      </c>
      <c r="F169" s="3" t="s">
        <v>149</v>
      </c>
      <c r="G169" s="59">
        <v>151450695</v>
      </c>
      <c r="H169" s="59">
        <v>151450695</v>
      </c>
      <c r="I169" s="59">
        <v>151450695</v>
      </c>
    </row>
    <row r="170" spans="1:9" ht="30" x14ac:dyDescent="0.25">
      <c r="A170" s="22" t="s">
        <v>263</v>
      </c>
      <c r="B170" s="3" t="s">
        <v>33</v>
      </c>
      <c r="C170" s="3" t="s">
        <v>136</v>
      </c>
      <c r="D170" s="3" t="s">
        <v>46</v>
      </c>
      <c r="E170" s="3" t="s">
        <v>264</v>
      </c>
      <c r="F170" s="3"/>
      <c r="G170" s="59">
        <f t="shared" ref="G170:I171" si="34">G171</f>
        <v>3200000</v>
      </c>
      <c r="H170" s="59">
        <f t="shared" si="34"/>
        <v>3200000</v>
      </c>
      <c r="I170" s="59">
        <f t="shared" si="34"/>
        <v>3200000</v>
      </c>
    </row>
    <row r="171" spans="1:9" ht="45" x14ac:dyDescent="0.25">
      <c r="A171" s="22" t="s">
        <v>18</v>
      </c>
      <c r="B171" s="3" t="s">
        <v>33</v>
      </c>
      <c r="C171" s="3" t="s">
        <v>136</v>
      </c>
      <c r="D171" s="3" t="s">
        <v>46</v>
      </c>
      <c r="E171" s="3" t="s">
        <v>264</v>
      </c>
      <c r="F171" s="3" t="s">
        <v>148</v>
      </c>
      <c r="G171" s="59">
        <f t="shared" si="34"/>
        <v>3200000</v>
      </c>
      <c r="H171" s="59">
        <f t="shared" si="34"/>
        <v>3200000</v>
      </c>
      <c r="I171" s="59">
        <f t="shared" si="34"/>
        <v>3200000</v>
      </c>
    </row>
    <row r="172" spans="1:9" x14ac:dyDescent="0.25">
      <c r="A172" s="28" t="s">
        <v>19</v>
      </c>
      <c r="B172" s="3" t="s">
        <v>33</v>
      </c>
      <c r="C172" s="3" t="s">
        <v>136</v>
      </c>
      <c r="D172" s="3" t="s">
        <v>46</v>
      </c>
      <c r="E172" s="3" t="s">
        <v>264</v>
      </c>
      <c r="F172" s="3" t="s">
        <v>149</v>
      </c>
      <c r="G172" s="59">
        <v>3200000</v>
      </c>
      <c r="H172" s="59">
        <v>3200000</v>
      </c>
      <c r="I172" s="59">
        <v>3200000</v>
      </c>
    </row>
    <row r="173" spans="1:9" ht="90" x14ac:dyDescent="0.25">
      <c r="A173" s="22" t="s">
        <v>58</v>
      </c>
      <c r="B173" s="3" t="s">
        <v>33</v>
      </c>
      <c r="C173" s="3" t="s">
        <v>136</v>
      </c>
      <c r="D173" s="3" t="s">
        <v>46</v>
      </c>
      <c r="E173" s="3" t="s">
        <v>204</v>
      </c>
      <c r="F173" s="3"/>
      <c r="G173" s="59">
        <f>G174+G176</f>
        <v>3229200</v>
      </c>
      <c r="H173" s="59">
        <f>H174+H176</f>
        <v>3229200</v>
      </c>
      <c r="I173" s="59">
        <f>I174+I176</f>
        <v>3229200</v>
      </c>
    </row>
    <row r="174" spans="1:9" ht="30" x14ac:dyDescent="0.25">
      <c r="A174" s="28" t="s">
        <v>113</v>
      </c>
      <c r="B174" s="3" t="s">
        <v>33</v>
      </c>
      <c r="C174" s="3" t="s">
        <v>136</v>
      </c>
      <c r="D174" s="3" t="s">
        <v>46</v>
      </c>
      <c r="E174" s="3" t="s">
        <v>204</v>
      </c>
      <c r="F174" s="3" t="s">
        <v>158</v>
      </c>
      <c r="G174" s="59">
        <f>G175</f>
        <v>1010000</v>
      </c>
      <c r="H174" s="59">
        <f>H175</f>
        <v>1010000</v>
      </c>
      <c r="I174" s="59">
        <f>I175</f>
        <v>1010000</v>
      </c>
    </row>
    <row r="175" spans="1:9" ht="30" x14ac:dyDescent="0.25">
      <c r="A175" s="28" t="s">
        <v>39</v>
      </c>
      <c r="B175" s="3" t="s">
        <v>33</v>
      </c>
      <c r="C175" s="3" t="s">
        <v>136</v>
      </c>
      <c r="D175" s="3" t="s">
        <v>46</v>
      </c>
      <c r="E175" s="3" t="s">
        <v>204</v>
      </c>
      <c r="F175" s="14" t="s">
        <v>160</v>
      </c>
      <c r="G175" s="59">
        <v>1010000</v>
      </c>
      <c r="H175" s="59">
        <v>1010000</v>
      </c>
      <c r="I175" s="59">
        <v>1010000</v>
      </c>
    </row>
    <row r="176" spans="1:9" ht="45" x14ac:dyDescent="0.25">
      <c r="A176" s="22" t="s">
        <v>18</v>
      </c>
      <c r="B176" s="3" t="s">
        <v>33</v>
      </c>
      <c r="C176" s="3" t="s">
        <v>136</v>
      </c>
      <c r="D176" s="3" t="s">
        <v>46</v>
      </c>
      <c r="E176" s="3" t="s">
        <v>204</v>
      </c>
      <c r="F176" s="14" t="s">
        <v>148</v>
      </c>
      <c r="G176" s="59">
        <f>G177</f>
        <v>2219200</v>
      </c>
      <c r="H176" s="59">
        <f>H177</f>
        <v>2219200</v>
      </c>
      <c r="I176" s="59">
        <f>I177</f>
        <v>2219200</v>
      </c>
    </row>
    <row r="177" spans="1:9" x14ac:dyDescent="0.25">
      <c r="A177" s="22" t="s">
        <v>19</v>
      </c>
      <c r="B177" s="3" t="s">
        <v>33</v>
      </c>
      <c r="C177" s="3" t="s">
        <v>136</v>
      </c>
      <c r="D177" s="3" t="s">
        <v>46</v>
      </c>
      <c r="E177" s="3" t="s">
        <v>204</v>
      </c>
      <c r="F177" s="14" t="s">
        <v>149</v>
      </c>
      <c r="G177" s="59">
        <v>2219200</v>
      </c>
      <c r="H177" s="59">
        <v>2219200</v>
      </c>
      <c r="I177" s="59">
        <v>2219200</v>
      </c>
    </row>
    <row r="178" spans="1:9" s="51" customFormat="1" ht="45" x14ac:dyDescent="0.25">
      <c r="A178" s="22" t="s">
        <v>253</v>
      </c>
      <c r="B178" s="3" t="s">
        <v>33</v>
      </c>
      <c r="C178" s="3" t="s">
        <v>136</v>
      </c>
      <c r="D178" s="3" t="s">
        <v>46</v>
      </c>
      <c r="E178" s="3" t="s">
        <v>252</v>
      </c>
      <c r="F178" s="14"/>
      <c r="G178" s="59">
        <f t="shared" ref="G178:I179" si="35">G179</f>
        <v>170000</v>
      </c>
      <c r="H178" s="59">
        <f t="shared" si="35"/>
        <v>170000</v>
      </c>
      <c r="I178" s="59">
        <f t="shared" si="35"/>
        <v>170000</v>
      </c>
    </row>
    <row r="179" spans="1:9" s="51" customFormat="1" ht="45" x14ac:dyDescent="0.25">
      <c r="A179" s="22" t="s">
        <v>18</v>
      </c>
      <c r="B179" s="3" t="s">
        <v>33</v>
      </c>
      <c r="C179" s="3" t="s">
        <v>136</v>
      </c>
      <c r="D179" s="3" t="s">
        <v>46</v>
      </c>
      <c r="E179" s="3" t="s">
        <v>252</v>
      </c>
      <c r="F179" s="14" t="s">
        <v>148</v>
      </c>
      <c r="G179" s="59">
        <f t="shared" si="35"/>
        <v>170000</v>
      </c>
      <c r="H179" s="59">
        <f t="shared" si="35"/>
        <v>170000</v>
      </c>
      <c r="I179" s="59">
        <f t="shared" si="35"/>
        <v>170000</v>
      </c>
    </row>
    <row r="180" spans="1:9" s="51" customFormat="1" x14ac:dyDescent="0.25">
      <c r="A180" s="22" t="s">
        <v>19</v>
      </c>
      <c r="B180" s="3" t="s">
        <v>33</v>
      </c>
      <c r="C180" s="3" t="s">
        <v>136</v>
      </c>
      <c r="D180" s="3" t="s">
        <v>46</v>
      </c>
      <c r="E180" s="3" t="s">
        <v>252</v>
      </c>
      <c r="F180" s="14" t="s">
        <v>149</v>
      </c>
      <c r="G180" s="59">
        <v>170000</v>
      </c>
      <c r="H180" s="59">
        <v>170000</v>
      </c>
      <c r="I180" s="59">
        <v>170000</v>
      </c>
    </row>
    <row r="181" spans="1:9" x14ac:dyDescent="0.25">
      <c r="A181" s="21" t="s">
        <v>237</v>
      </c>
      <c r="B181" s="2" t="s">
        <v>33</v>
      </c>
      <c r="C181" s="2" t="s">
        <v>136</v>
      </c>
      <c r="D181" s="2" t="s">
        <v>127</v>
      </c>
      <c r="E181" s="3"/>
      <c r="F181" s="14"/>
      <c r="G181" s="59">
        <f>G182+G185</f>
        <v>7676800</v>
      </c>
      <c r="H181" s="59">
        <f>H182+H185</f>
        <v>7489800</v>
      </c>
      <c r="I181" s="59">
        <f>I182+I185</f>
        <v>7489800</v>
      </c>
    </row>
    <row r="182" spans="1:9" ht="30" x14ac:dyDescent="0.25">
      <c r="A182" s="22" t="s">
        <v>49</v>
      </c>
      <c r="B182" s="3" t="s">
        <v>33</v>
      </c>
      <c r="C182" s="3" t="s">
        <v>136</v>
      </c>
      <c r="D182" s="3" t="s">
        <v>127</v>
      </c>
      <c r="E182" s="3" t="s">
        <v>202</v>
      </c>
      <c r="F182" s="3"/>
      <c r="G182" s="59">
        <f t="shared" ref="G182:I183" si="36">G183</f>
        <v>7489800</v>
      </c>
      <c r="H182" s="59">
        <f t="shared" si="36"/>
        <v>7489800</v>
      </c>
      <c r="I182" s="59">
        <f t="shared" si="36"/>
        <v>7489800</v>
      </c>
    </row>
    <row r="183" spans="1:9" ht="45" x14ac:dyDescent="0.25">
      <c r="A183" s="22" t="s">
        <v>18</v>
      </c>
      <c r="B183" s="3" t="s">
        <v>33</v>
      </c>
      <c r="C183" s="3" t="s">
        <v>136</v>
      </c>
      <c r="D183" s="3" t="s">
        <v>127</v>
      </c>
      <c r="E183" s="3" t="s">
        <v>202</v>
      </c>
      <c r="F183" s="3" t="s">
        <v>148</v>
      </c>
      <c r="G183" s="59">
        <f t="shared" si="36"/>
        <v>7489800</v>
      </c>
      <c r="H183" s="59">
        <f t="shared" si="36"/>
        <v>7489800</v>
      </c>
      <c r="I183" s="59">
        <f t="shared" si="36"/>
        <v>7489800</v>
      </c>
    </row>
    <row r="184" spans="1:9" x14ac:dyDescent="0.25">
      <c r="A184" s="22" t="s">
        <v>19</v>
      </c>
      <c r="B184" s="3" t="s">
        <v>33</v>
      </c>
      <c r="C184" s="3" t="s">
        <v>136</v>
      </c>
      <c r="D184" s="3" t="s">
        <v>127</v>
      </c>
      <c r="E184" s="3" t="s">
        <v>202</v>
      </c>
      <c r="F184" s="3" t="s">
        <v>149</v>
      </c>
      <c r="G184" s="59">
        <v>7489800</v>
      </c>
      <c r="H184" s="59">
        <v>7489800</v>
      </c>
      <c r="I184" s="59">
        <v>7489800</v>
      </c>
    </row>
    <row r="185" spans="1:9" ht="30" x14ac:dyDescent="0.25">
      <c r="A185" s="22" t="s">
        <v>87</v>
      </c>
      <c r="B185" s="3" t="s">
        <v>33</v>
      </c>
      <c r="C185" s="3" t="s">
        <v>136</v>
      </c>
      <c r="D185" s="3" t="s">
        <v>127</v>
      </c>
      <c r="E185" s="3" t="s">
        <v>205</v>
      </c>
      <c r="F185" s="14"/>
      <c r="G185" s="59">
        <f t="shared" ref="G185:I186" si="37">G186</f>
        <v>187000</v>
      </c>
      <c r="H185" s="59">
        <f t="shared" si="37"/>
        <v>0</v>
      </c>
      <c r="I185" s="59">
        <f t="shared" si="37"/>
        <v>0</v>
      </c>
    </row>
    <row r="186" spans="1:9" ht="45" x14ac:dyDescent="0.25">
      <c r="A186" s="22" t="s">
        <v>18</v>
      </c>
      <c r="B186" s="3" t="s">
        <v>33</v>
      </c>
      <c r="C186" s="3" t="s">
        <v>136</v>
      </c>
      <c r="D186" s="3" t="s">
        <v>127</v>
      </c>
      <c r="E186" s="3" t="s">
        <v>205</v>
      </c>
      <c r="F186" s="14" t="s">
        <v>148</v>
      </c>
      <c r="G186" s="59">
        <f t="shared" si="37"/>
        <v>187000</v>
      </c>
      <c r="H186" s="59">
        <f t="shared" si="37"/>
        <v>0</v>
      </c>
      <c r="I186" s="59">
        <f t="shared" si="37"/>
        <v>0</v>
      </c>
    </row>
    <row r="187" spans="1:9" x14ac:dyDescent="0.25">
      <c r="A187" s="22" t="s">
        <v>19</v>
      </c>
      <c r="B187" s="3" t="s">
        <v>33</v>
      </c>
      <c r="C187" s="3" t="s">
        <v>136</v>
      </c>
      <c r="D187" s="3" t="s">
        <v>127</v>
      </c>
      <c r="E187" s="3" t="s">
        <v>205</v>
      </c>
      <c r="F187" s="14" t="s">
        <v>149</v>
      </c>
      <c r="G187" s="59">
        <v>187000</v>
      </c>
      <c r="H187" s="59">
        <v>0</v>
      </c>
      <c r="I187" s="59">
        <v>0</v>
      </c>
    </row>
    <row r="188" spans="1:9" ht="45" x14ac:dyDescent="0.25">
      <c r="A188" s="21" t="s">
        <v>265</v>
      </c>
      <c r="B188" s="2" t="s">
        <v>33</v>
      </c>
      <c r="C188" s="2" t="s">
        <v>136</v>
      </c>
      <c r="D188" s="2" t="s">
        <v>129</v>
      </c>
      <c r="E188" s="3"/>
      <c r="F188" s="14"/>
      <c r="G188" s="59">
        <f>G189</f>
        <v>50000</v>
      </c>
      <c r="H188" s="59">
        <f t="shared" ref="H188:I188" si="38">H189</f>
        <v>50000</v>
      </c>
      <c r="I188" s="59">
        <f t="shared" si="38"/>
        <v>50000</v>
      </c>
    </row>
    <row r="189" spans="1:9" ht="30" x14ac:dyDescent="0.25">
      <c r="A189" s="22" t="s">
        <v>84</v>
      </c>
      <c r="B189" s="3" t="s">
        <v>33</v>
      </c>
      <c r="C189" s="3" t="s">
        <v>136</v>
      </c>
      <c r="D189" s="3" t="s">
        <v>129</v>
      </c>
      <c r="E189" s="3" t="s">
        <v>206</v>
      </c>
      <c r="F189" s="3"/>
      <c r="G189" s="59">
        <f t="shared" ref="G189:G190" si="39">G190</f>
        <v>50000</v>
      </c>
      <c r="H189" s="59">
        <f t="shared" ref="H189:H190" si="40">H190</f>
        <v>50000</v>
      </c>
      <c r="I189" s="59">
        <f t="shared" ref="I189:I190" si="41">I190</f>
        <v>50000</v>
      </c>
    </row>
    <row r="190" spans="1:9" ht="45" x14ac:dyDescent="0.25">
      <c r="A190" s="22" t="s">
        <v>18</v>
      </c>
      <c r="B190" s="3" t="s">
        <v>33</v>
      </c>
      <c r="C190" s="3" t="s">
        <v>136</v>
      </c>
      <c r="D190" s="3" t="s">
        <v>129</v>
      </c>
      <c r="E190" s="3" t="s">
        <v>206</v>
      </c>
      <c r="F190" s="3" t="s">
        <v>148</v>
      </c>
      <c r="G190" s="59">
        <f t="shared" si="39"/>
        <v>50000</v>
      </c>
      <c r="H190" s="59">
        <f t="shared" si="40"/>
        <v>50000</v>
      </c>
      <c r="I190" s="59">
        <f t="shared" si="41"/>
        <v>50000</v>
      </c>
    </row>
    <row r="191" spans="1:9" x14ac:dyDescent="0.25">
      <c r="A191" s="22" t="s">
        <v>19</v>
      </c>
      <c r="B191" s="3" t="s">
        <v>33</v>
      </c>
      <c r="C191" s="3" t="s">
        <v>136</v>
      </c>
      <c r="D191" s="3" t="s">
        <v>129</v>
      </c>
      <c r="E191" s="3" t="s">
        <v>206</v>
      </c>
      <c r="F191" s="3" t="s">
        <v>149</v>
      </c>
      <c r="G191" s="59">
        <v>50000</v>
      </c>
      <c r="H191" s="59">
        <v>50000</v>
      </c>
      <c r="I191" s="59">
        <v>50000</v>
      </c>
    </row>
    <row r="192" spans="1:9" ht="18.75" customHeight="1" x14ac:dyDescent="0.25">
      <c r="A192" s="21" t="s">
        <v>238</v>
      </c>
      <c r="B192" s="2" t="s">
        <v>33</v>
      </c>
      <c r="C192" s="2" t="s">
        <v>136</v>
      </c>
      <c r="D192" s="2" t="s">
        <v>136</v>
      </c>
      <c r="E192" s="3"/>
      <c r="F192" s="3"/>
      <c r="G192" s="59">
        <f>G193+G198+G201+G206</f>
        <v>1703300</v>
      </c>
      <c r="H192" s="59">
        <f>H193+H198+H201+H206</f>
        <v>1703300</v>
      </c>
      <c r="I192" s="59">
        <f>I193+I198+I201+I206</f>
        <v>1703300</v>
      </c>
    </row>
    <row r="193" spans="1:9" ht="45" x14ac:dyDescent="0.25">
      <c r="A193" s="22" t="s">
        <v>234</v>
      </c>
      <c r="B193" s="3" t="s">
        <v>33</v>
      </c>
      <c r="C193" s="3" t="s">
        <v>136</v>
      </c>
      <c r="D193" s="3" t="s">
        <v>136</v>
      </c>
      <c r="E193" s="3" t="s">
        <v>207</v>
      </c>
      <c r="F193" s="3"/>
      <c r="G193" s="59">
        <f>G194+G196</f>
        <v>200000</v>
      </c>
      <c r="H193" s="59">
        <f>H194+H196</f>
        <v>200000</v>
      </c>
      <c r="I193" s="59">
        <f>I194+I196</f>
        <v>200000</v>
      </c>
    </row>
    <row r="194" spans="1:9" ht="45" x14ac:dyDescent="0.25">
      <c r="A194" s="22" t="s">
        <v>13</v>
      </c>
      <c r="B194" s="3" t="s">
        <v>33</v>
      </c>
      <c r="C194" s="3" t="s">
        <v>136</v>
      </c>
      <c r="D194" s="3" t="s">
        <v>136</v>
      </c>
      <c r="E194" s="3" t="s">
        <v>207</v>
      </c>
      <c r="F194" s="3" t="s">
        <v>142</v>
      </c>
      <c r="G194" s="59">
        <f>G195</f>
        <v>100000</v>
      </c>
      <c r="H194" s="59">
        <f>H195</f>
        <v>100000</v>
      </c>
      <c r="I194" s="59">
        <f>I195</f>
        <v>100000</v>
      </c>
    </row>
    <row r="195" spans="1:9" ht="45" x14ac:dyDescent="0.25">
      <c r="A195" s="22" t="s">
        <v>14</v>
      </c>
      <c r="B195" s="3" t="s">
        <v>33</v>
      </c>
      <c r="C195" s="3" t="s">
        <v>136</v>
      </c>
      <c r="D195" s="3" t="s">
        <v>136</v>
      </c>
      <c r="E195" s="3" t="s">
        <v>207</v>
      </c>
      <c r="F195" s="3" t="s">
        <v>143</v>
      </c>
      <c r="G195" s="59">
        <v>100000</v>
      </c>
      <c r="H195" s="59">
        <v>100000</v>
      </c>
      <c r="I195" s="59">
        <v>100000</v>
      </c>
    </row>
    <row r="196" spans="1:9" ht="30" x14ac:dyDescent="0.25">
      <c r="A196" s="28" t="s">
        <v>113</v>
      </c>
      <c r="B196" s="3" t="s">
        <v>33</v>
      </c>
      <c r="C196" s="3" t="s">
        <v>136</v>
      </c>
      <c r="D196" s="3" t="s">
        <v>136</v>
      </c>
      <c r="E196" s="3" t="s">
        <v>207</v>
      </c>
      <c r="F196" s="3" t="s">
        <v>158</v>
      </c>
      <c r="G196" s="59">
        <f>G197</f>
        <v>100000</v>
      </c>
      <c r="H196" s="59">
        <f>H197</f>
        <v>100000</v>
      </c>
      <c r="I196" s="59">
        <f>I197</f>
        <v>100000</v>
      </c>
    </row>
    <row r="197" spans="1:9" ht="45" x14ac:dyDescent="0.25">
      <c r="A197" s="28" t="s">
        <v>35</v>
      </c>
      <c r="B197" s="3" t="s">
        <v>33</v>
      </c>
      <c r="C197" s="3" t="s">
        <v>136</v>
      </c>
      <c r="D197" s="3" t="s">
        <v>136</v>
      </c>
      <c r="E197" s="3" t="s">
        <v>207</v>
      </c>
      <c r="F197" s="3" t="s">
        <v>159</v>
      </c>
      <c r="G197" s="59">
        <v>100000</v>
      </c>
      <c r="H197" s="59">
        <v>100000</v>
      </c>
      <c r="I197" s="59">
        <v>100000</v>
      </c>
    </row>
    <row r="198" spans="1:9" ht="30" x14ac:dyDescent="0.25">
      <c r="A198" s="28" t="s">
        <v>83</v>
      </c>
      <c r="B198" s="3" t="s">
        <v>33</v>
      </c>
      <c r="C198" s="3" t="s">
        <v>136</v>
      </c>
      <c r="D198" s="3" t="s">
        <v>136</v>
      </c>
      <c r="E198" s="3" t="s">
        <v>208</v>
      </c>
      <c r="F198" s="3"/>
      <c r="G198" s="59">
        <f t="shared" ref="G198:I199" si="42">G199</f>
        <v>300000</v>
      </c>
      <c r="H198" s="59">
        <f t="shared" si="42"/>
        <v>300000</v>
      </c>
      <c r="I198" s="59">
        <f t="shared" si="42"/>
        <v>300000</v>
      </c>
    </row>
    <row r="199" spans="1:9" ht="45" x14ac:dyDescent="0.25">
      <c r="A199" s="22" t="s">
        <v>18</v>
      </c>
      <c r="B199" s="3" t="s">
        <v>33</v>
      </c>
      <c r="C199" s="3" t="s">
        <v>136</v>
      </c>
      <c r="D199" s="3" t="s">
        <v>136</v>
      </c>
      <c r="E199" s="3" t="s">
        <v>208</v>
      </c>
      <c r="F199" s="3" t="s">
        <v>148</v>
      </c>
      <c r="G199" s="59">
        <f t="shared" si="42"/>
        <v>300000</v>
      </c>
      <c r="H199" s="59">
        <f t="shared" si="42"/>
        <v>300000</v>
      </c>
      <c r="I199" s="59">
        <f t="shared" si="42"/>
        <v>300000</v>
      </c>
    </row>
    <row r="200" spans="1:9" x14ac:dyDescent="0.25">
      <c r="A200" s="28" t="s">
        <v>19</v>
      </c>
      <c r="B200" s="3" t="s">
        <v>33</v>
      </c>
      <c r="C200" s="3" t="s">
        <v>136</v>
      </c>
      <c r="D200" s="3" t="s">
        <v>136</v>
      </c>
      <c r="E200" s="3" t="s">
        <v>208</v>
      </c>
      <c r="F200" s="3" t="s">
        <v>149</v>
      </c>
      <c r="G200" s="59">
        <v>300000</v>
      </c>
      <c r="H200" s="59">
        <v>300000</v>
      </c>
      <c r="I200" s="59">
        <v>300000</v>
      </c>
    </row>
    <row r="201" spans="1:9" ht="29.25" customHeight="1" x14ac:dyDescent="0.25">
      <c r="A201" s="28" t="s">
        <v>240</v>
      </c>
      <c r="B201" s="3" t="s">
        <v>33</v>
      </c>
      <c r="C201" s="3" t="s">
        <v>136</v>
      </c>
      <c r="D201" s="3" t="s">
        <v>136</v>
      </c>
      <c r="E201" s="3" t="s">
        <v>241</v>
      </c>
      <c r="F201" s="3"/>
      <c r="G201" s="59">
        <f>G202+G204</f>
        <v>810000</v>
      </c>
      <c r="H201" s="59">
        <f>H202+H204</f>
        <v>810000</v>
      </c>
      <c r="I201" s="59">
        <f>I202+I204</f>
        <v>810000</v>
      </c>
    </row>
    <row r="202" spans="1:9" ht="45" x14ac:dyDescent="0.25">
      <c r="A202" s="22" t="s">
        <v>13</v>
      </c>
      <c r="B202" s="3" t="s">
        <v>33</v>
      </c>
      <c r="C202" s="3" t="s">
        <v>136</v>
      </c>
      <c r="D202" s="3" t="s">
        <v>136</v>
      </c>
      <c r="E202" s="3" t="s">
        <v>241</v>
      </c>
      <c r="F202" s="3" t="s">
        <v>142</v>
      </c>
      <c r="G202" s="59">
        <f>G203</f>
        <v>53820</v>
      </c>
      <c r="H202" s="59">
        <f>H203</f>
        <v>53820</v>
      </c>
      <c r="I202" s="59">
        <f>I203</f>
        <v>53820</v>
      </c>
    </row>
    <row r="203" spans="1:9" ht="45" x14ac:dyDescent="0.25">
      <c r="A203" s="22" t="s">
        <v>14</v>
      </c>
      <c r="B203" s="3" t="s">
        <v>33</v>
      </c>
      <c r="C203" s="3" t="s">
        <v>136</v>
      </c>
      <c r="D203" s="3" t="s">
        <v>136</v>
      </c>
      <c r="E203" s="3" t="s">
        <v>241</v>
      </c>
      <c r="F203" s="3" t="s">
        <v>143</v>
      </c>
      <c r="G203" s="59">
        <v>53820</v>
      </c>
      <c r="H203" s="59">
        <v>53820</v>
      </c>
      <c r="I203" s="59">
        <v>53820</v>
      </c>
    </row>
    <row r="204" spans="1:9" ht="45" x14ac:dyDescent="0.25">
      <c r="A204" s="22" t="s">
        <v>18</v>
      </c>
      <c r="B204" s="3" t="s">
        <v>33</v>
      </c>
      <c r="C204" s="3" t="s">
        <v>136</v>
      </c>
      <c r="D204" s="3" t="s">
        <v>136</v>
      </c>
      <c r="E204" s="3" t="s">
        <v>241</v>
      </c>
      <c r="F204" s="3" t="s">
        <v>148</v>
      </c>
      <c r="G204" s="59">
        <f>G205</f>
        <v>756180</v>
      </c>
      <c r="H204" s="59">
        <f>H205</f>
        <v>756180</v>
      </c>
      <c r="I204" s="59">
        <f>I205</f>
        <v>756180</v>
      </c>
    </row>
    <row r="205" spans="1:9" x14ac:dyDescent="0.25">
      <c r="A205" s="28" t="s">
        <v>19</v>
      </c>
      <c r="B205" s="3" t="s">
        <v>33</v>
      </c>
      <c r="C205" s="3" t="s">
        <v>136</v>
      </c>
      <c r="D205" s="3" t="s">
        <v>136</v>
      </c>
      <c r="E205" s="3" t="s">
        <v>241</v>
      </c>
      <c r="F205" s="3" t="s">
        <v>149</v>
      </c>
      <c r="G205" s="59">
        <v>756180</v>
      </c>
      <c r="H205" s="59">
        <v>756180</v>
      </c>
      <c r="I205" s="59">
        <v>756180</v>
      </c>
    </row>
    <row r="206" spans="1:9" ht="45" x14ac:dyDescent="0.25">
      <c r="A206" s="9" t="s">
        <v>82</v>
      </c>
      <c r="B206" s="3" t="s">
        <v>33</v>
      </c>
      <c r="C206" s="3" t="s">
        <v>136</v>
      </c>
      <c r="D206" s="3" t="s">
        <v>136</v>
      </c>
      <c r="E206" s="3" t="s">
        <v>209</v>
      </c>
      <c r="F206" s="3"/>
      <c r="G206" s="59">
        <f>G207+G209</f>
        <v>393300</v>
      </c>
      <c r="H206" s="59">
        <f>H207+H209</f>
        <v>393300</v>
      </c>
      <c r="I206" s="59">
        <f>I207+I209</f>
        <v>393300</v>
      </c>
    </row>
    <row r="207" spans="1:9" ht="45" x14ac:dyDescent="0.25">
      <c r="A207" s="22" t="s">
        <v>13</v>
      </c>
      <c r="B207" s="3" t="s">
        <v>33</v>
      </c>
      <c r="C207" s="3" t="s">
        <v>136</v>
      </c>
      <c r="D207" s="3" t="s">
        <v>136</v>
      </c>
      <c r="E207" s="3" t="s">
        <v>209</v>
      </c>
      <c r="F207" s="3" t="s">
        <v>142</v>
      </c>
      <c r="G207" s="59">
        <f>G208</f>
        <v>26130</v>
      </c>
      <c r="H207" s="59">
        <f>H208</f>
        <v>26130</v>
      </c>
      <c r="I207" s="59">
        <f>I208</f>
        <v>26130</v>
      </c>
    </row>
    <row r="208" spans="1:9" ht="45" x14ac:dyDescent="0.25">
      <c r="A208" s="22" t="s">
        <v>14</v>
      </c>
      <c r="B208" s="3" t="s">
        <v>33</v>
      </c>
      <c r="C208" s="3" t="s">
        <v>136</v>
      </c>
      <c r="D208" s="3" t="s">
        <v>136</v>
      </c>
      <c r="E208" s="3" t="s">
        <v>209</v>
      </c>
      <c r="F208" s="3" t="s">
        <v>143</v>
      </c>
      <c r="G208" s="59">
        <v>26130</v>
      </c>
      <c r="H208" s="59">
        <v>26130</v>
      </c>
      <c r="I208" s="59">
        <v>26130</v>
      </c>
    </row>
    <row r="209" spans="1:9" ht="45" x14ac:dyDescent="0.25">
      <c r="A209" s="22" t="s">
        <v>18</v>
      </c>
      <c r="B209" s="3" t="s">
        <v>33</v>
      </c>
      <c r="C209" s="3" t="s">
        <v>136</v>
      </c>
      <c r="D209" s="3" t="s">
        <v>136</v>
      </c>
      <c r="E209" s="3" t="s">
        <v>209</v>
      </c>
      <c r="F209" s="3" t="s">
        <v>148</v>
      </c>
      <c r="G209" s="59">
        <f>G210</f>
        <v>367170</v>
      </c>
      <c r="H209" s="59">
        <f>H210</f>
        <v>367170</v>
      </c>
      <c r="I209" s="59">
        <f>I210</f>
        <v>367170</v>
      </c>
    </row>
    <row r="210" spans="1:9" ht="16.5" customHeight="1" x14ac:dyDescent="0.25">
      <c r="A210" s="28" t="s">
        <v>19</v>
      </c>
      <c r="B210" s="3" t="s">
        <v>33</v>
      </c>
      <c r="C210" s="3" t="s">
        <v>136</v>
      </c>
      <c r="D210" s="3" t="s">
        <v>136</v>
      </c>
      <c r="E210" s="3" t="s">
        <v>209</v>
      </c>
      <c r="F210" s="3" t="s">
        <v>149</v>
      </c>
      <c r="G210" s="59">
        <v>367170</v>
      </c>
      <c r="H210" s="59">
        <v>367170</v>
      </c>
      <c r="I210" s="59">
        <v>367170</v>
      </c>
    </row>
    <row r="211" spans="1:9" ht="15.75" customHeight="1" x14ac:dyDescent="0.25">
      <c r="A211" s="21" t="s">
        <v>114</v>
      </c>
      <c r="B211" s="2" t="s">
        <v>33</v>
      </c>
      <c r="C211" s="2" t="s">
        <v>136</v>
      </c>
      <c r="D211" s="2" t="s">
        <v>132</v>
      </c>
      <c r="E211" s="3"/>
      <c r="F211" s="3"/>
      <c r="G211" s="59">
        <f>G212+G217+G220+G227+G236+G239</f>
        <v>29805800</v>
      </c>
      <c r="H211" s="59">
        <f t="shared" ref="H211:I211" si="43">H212+H217+H220+H227+H236+H239</f>
        <v>29805800</v>
      </c>
      <c r="I211" s="59">
        <f t="shared" si="43"/>
        <v>29805800</v>
      </c>
    </row>
    <row r="212" spans="1:9" ht="31.5" customHeight="1" x14ac:dyDescent="0.25">
      <c r="A212" s="22" t="s">
        <v>55</v>
      </c>
      <c r="B212" s="3" t="s">
        <v>33</v>
      </c>
      <c r="C212" s="3" t="s">
        <v>136</v>
      </c>
      <c r="D212" s="3" t="s">
        <v>132</v>
      </c>
      <c r="E212" s="3" t="s">
        <v>210</v>
      </c>
      <c r="F212" s="3"/>
      <c r="G212" s="59">
        <f>G215+G213</f>
        <v>150000</v>
      </c>
      <c r="H212" s="59">
        <f>H215+H213</f>
        <v>150000</v>
      </c>
      <c r="I212" s="59">
        <f>I215+I213</f>
        <v>150000</v>
      </c>
    </row>
    <row r="213" spans="1:9" ht="42.75" customHeight="1" x14ac:dyDescent="0.25">
      <c r="A213" s="22" t="s">
        <v>13</v>
      </c>
      <c r="B213" s="3" t="s">
        <v>33</v>
      </c>
      <c r="C213" s="3" t="s">
        <v>136</v>
      </c>
      <c r="D213" s="3" t="s">
        <v>132</v>
      </c>
      <c r="E213" s="3" t="s">
        <v>210</v>
      </c>
      <c r="F213" s="3" t="s">
        <v>142</v>
      </c>
      <c r="G213" s="59">
        <f>G214</f>
        <v>130000</v>
      </c>
      <c r="H213" s="59">
        <f>H214</f>
        <v>130000</v>
      </c>
      <c r="I213" s="59">
        <f>I214</f>
        <v>130000</v>
      </c>
    </row>
    <row r="214" spans="1:9" ht="47.25" customHeight="1" x14ac:dyDescent="0.25">
      <c r="A214" s="22" t="s">
        <v>14</v>
      </c>
      <c r="B214" s="3" t="s">
        <v>33</v>
      </c>
      <c r="C214" s="3" t="s">
        <v>136</v>
      </c>
      <c r="D214" s="3" t="s">
        <v>132</v>
      </c>
      <c r="E214" s="3" t="s">
        <v>210</v>
      </c>
      <c r="F214" s="3" t="s">
        <v>143</v>
      </c>
      <c r="G214" s="59">
        <v>130000</v>
      </c>
      <c r="H214" s="59">
        <v>130000</v>
      </c>
      <c r="I214" s="59">
        <v>130000</v>
      </c>
    </row>
    <row r="215" spans="1:9" ht="48" customHeight="1" x14ac:dyDescent="0.25">
      <c r="A215" s="22" t="s">
        <v>18</v>
      </c>
      <c r="B215" s="3" t="s">
        <v>33</v>
      </c>
      <c r="C215" s="3" t="s">
        <v>136</v>
      </c>
      <c r="D215" s="3" t="s">
        <v>132</v>
      </c>
      <c r="E215" s="3" t="s">
        <v>210</v>
      </c>
      <c r="F215" s="3" t="s">
        <v>148</v>
      </c>
      <c r="G215" s="59">
        <f>G216</f>
        <v>20000</v>
      </c>
      <c r="H215" s="59">
        <f>H216</f>
        <v>20000</v>
      </c>
      <c r="I215" s="59">
        <f>I216</f>
        <v>20000</v>
      </c>
    </row>
    <row r="216" spans="1:9" ht="15.75" customHeight="1" x14ac:dyDescent="0.25">
      <c r="A216" s="22" t="s">
        <v>19</v>
      </c>
      <c r="B216" s="3" t="s">
        <v>33</v>
      </c>
      <c r="C216" s="3" t="s">
        <v>136</v>
      </c>
      <c r="D216" s="3" t="s">
        <v>132</v>
      </c>
      <c r="E216" s="3" t="s">
        <v>210</v>
      </c>
      <c r="F216" s="3" t="s">
        <v>149</v>
      </c>
      <c r="G216" s="59">
        <v>20000</v>
      </c>
      <c r="H216" s="59">
        <v>20000</v>
      </c>
      <c r="I216" s="59">
        <v>20000</v>
      </c>
    </row>
    <row r="217" spans="1:9" ht="75" x14ac:dyDescent="0.25">
      <c r="A217" s="29" t="s">
        <v>245</v>
      </c>
      <c r="B217" s="3" t="s">
        <v>33</v>
      </c>
      <c r="C217" s="3" t="s">
        <v>136</v>
      </c>
      <c r="D217" s="3" t="s">
        <v>132</v>
      </c>
      <c r="E217" s="3" t="s">
        <v>211</v>
      </c>
      <c r="F217" s="14"/>
      <c r="G217" s="59">
        <f t="shared" ref="G217:I218" si="44">G218</f>
        <v>63000</v>
      </c>
      <c r="H217" s="59">
        <f t="shared" si="44"/>
        <v>63000</v>
      </c>
      <c r="I217" s="59">
        <f t="shared" si="44"/>
        <v>63000</v>
      </c>
    </row>
    <row r="218" spans="1:9" ht="45" x14ac:dyDescent="0.25">
      <c r="A218" s="22" t="s">
        <v>18</v>
      </c>
      <c r="B218" s="3" t="s">
        <v>33</v>
      </c>
      <c r="C218" s="3" t="s">
        <v>136</v>
      </c>
      <c r="D218" s="3" t="s">
        <v>132</v>
      </c>
      <c r="E218" s="3" t="s">
        <v>211</v>
      </c>
      <c r="F218" s="14" t="s">
        <v>148</v>
      </c>
      <c r="G218" s="59">
        <f t="shared" si="44"/>
        <v>63000</v>
      </c>
      <c r="H218" s="59">
        <f t="shared" si="44"/>
        <v>63000</v>
      </c>
      <c r="I218" s="59">
        <f t="shared" si="44"/>
        <v>63000</v>
      </c>
    </row>
    <row r="219" spans="1:9" x14ac:dyDescent="0.25">
      <c r="A219" s="22" t="s">
        <v>156</v>
      </c>
      <c r="B219" s="3" t="s">
        <v>33</v>
      </c>
      <c r="C219" s="3" t="s">
        <v>136</v>
      </c>
      <c r="D219" s="3" t="s">
        <v>132</v>
      </c>
      <c r="E219" s="3" t="s">
        <v>211</v>
      </c>
      <c r="F219" s="14" t="s">
        <v>149</v>
      </c>
      <c r="G219" s="59">
        <v>63000</v>
      </c>
      <c r="H219" s="59">
        <v>63000</v>
      </c>
      <c r="I219" s="59">
        <v>63000</v>
      </c>
    </row>
    <row r="220" spans="1:9" ht="45" x14ac:dyDescent="0.25">
      <c r="A220" s="22" t="s">
        <v>12</v>
      </c>
      <c r="B220" s="3" t="s">
        <v>33</v>
      </c>
      <c r="C220" s="3" t="s">
        <v>136</v>
      </c>
      <c r="D220" s="3" t="s">
        <v>132</v>
      </c>
      <c r="E220" s="3" t="s">
        <v>212</v>
      </c>
      <c r="F220" s="3"/>
      <c r="G220" s="59">
        <f>G221+G223+G225</f>
        <v>3332200</v>
      </c>
      <c r="H220" s="59">
        <f>H221+H223+H225</f>
        <v>3332200</v>
      </c>
      <c r="I220" s="59">
        <f>I221+I223+I225</f>
        <v>3332200</v>
      </c>
    </row>
    <row r="221" spans="1:9" ht="90" x14ac:dyDescent="0.25">
      <c r="A221" s="22" t="s">
        <v>36</v>
      </c>
      <c r="B221" s="3" t="s">
        <v>33</v>
      </c>
      <c r="C221" s="3" t="s">
        <v>136</v>
      </c>
      <c r="D221" s="3" t="s">
        <v>132</v>
      </c>
      <c r="E221" s="3" t="s">
        <v>212</v>
      </c>
      <c r="F221" s="3" t="s">
        <v>140</v>
      </c>
      <c r="G221" s="59">
        <f>G222</f>
        <v>2968900</v>
      </c>
      <c r="H221" s="59">
        <f>H222</f>
        <v>2968900</v>
      </c>
      <c r="I221" s="59">
        <f>I222</f>
        <v>2968900</v>
      </c>
    </row>
    <row r="222" spans="1:9" ht="45" x14ac:dyDescent="0.25">
      <c r="A222" s="22" t="s">
        <v>11</v>
      </c>
      <c r="B222" s="3" t="s">
        <v>33</v>
      </c>
      <c r="C222" s="3" t="s">
        <v>136</v>
      </c>
      <c r="D222" s="3" t="s">
        <v>132</v>
      </c>
      <c r="E222" s="3" t="s">
        <v>212</v>
      </c>
      <c r="F222" s="3" t="s">
        <v>141</v>
      </c>
      <c r="G222" s="59">
        <v>2968900</v>
      </c>
      <c r="H222" s="59">
        <v>2968900</v>
      </c>
      <c r="I222" s="59">
        <v>2968900</v>
      </c>
    </row>
    <row r="223" spans="1:9" ht="45" x14ac:dyDescent="0.25">
      <c r="A223" s="22" t="s">
        <v>13</v>
      </c>
      <c r="B223" s="3" t="s">
        <v>33</v>
      </c>
      <c r="C223" s="3" t="s">
        <v>136</v>
      </c>
      <c r="D223" s="3" t="s">
        <v>132</v>
      </c>
      <c r="E223" s="3" t="s">
        <v>212</v>
      </c>
      <c r="F223" s="3" t="s">
        <v>142</v>
      </c>
      <c r="G223" s="59">
        <f>G224</f>
        <v>332500</v>
      </c>
      <c r="H223" s="59">
        <f>H224</f>
        <v>332500</v>
      </c>
      <c r="I223" s="59">
        <f>I224</f>
        <v>332500</v>
      </c>
    </row>
    <row r="224" spans="1:9" ht="45" x14ac:dyDescent="0.25">
      <c r="A224" s="22" t="s">
        <v>14</v>
      </c>
      <c r="B224" s="3" t="s">
        <v>33</v>
      </c>
      <c r="C224" s="3" t="s">
        <v>136</v>
      </c>
      <c r="D224" s="3" t="s">
        <v>132</v>
      </c>
      <c r="E224" s="3" t="s">
        <v>212</v>
      </c>
      <c r="F224" s="3" t="s">
        <v>143</v>
      </c>
      <c r="G224" s="59">
        <v>332500</v>
      </c>
      <c r="H224" s="59">
        <v>332500</v>
      </c>
      <c r="I224" s="59">
        <v>332500</v>
      </c>
    </row>
    <row r="225" spans="1:9" x14ac:dyDescent="0.25">
      <c r="A225" s="22" t="s">
        <v>15</v>
      </c>
      <c r="B225" s="3" t="s">
        <v>33</v>
      </c>
      <c r="C225" s="3" t="s">
        <v>136</v>
      </c>
      <c r="D225" s="3" t="s">
        <v>132</v>
      </c>
      <c r="E225" s="3" t="s">
        <v>212</v>
      </c>
      <c r="F225" s="3" t="s">
        <v>144</v>
      </c>
      <c r="G225" s="59">
        <f>G226</f>
        <v>30800</v>
      </c>
      <c r="H225" s="59">
        <f>H226</f>
        <v>30800</v>
      </c>
      <c r="I225" s="59">
        <f>I226</f>
        <v>30800</v>
      </c>
    </row>
    <row r="226" spans="1:9" x14ac:dyDescent="0.25">
      <c r="A226" s="22" t="s">
        <v>16</v>
      </c>
      <c r="B226" s="3" t="s">
        <v>33</v>
      </c>
      <c r="C226" s="3" t="s">
        <v>136</v>
      </c>
      <c r="D226" s="3" t="s">
        <v>132</v>
      </c>
      <c r="E226" s="3" t="s">
        <v>212</v>
      </c>
      <c r="F226" s="3" t="s">
        <v>145</v>
      </c>
      <c r="G226" s="59">
        <v>30800</v>
      </c>
      <c r="H226" s="59">
        <v>30800</v>
      </c>
      <c r="I226" s="59">
        <v>30800</v>
      </c>
    </row>
    <row r="227" spans="1:9" ht="30" x14ac:dyDescent="0.25">
      <c r="A227" s="22" t="s">
        <v>50</v>
      </c>
      <c r="B227" s="3" t="s">
        <v>33</v>
      </c>
      <c r="C227" s="3" t="s">
        <v>136</v>
      </c>
      <c r="D227" s="3" t="s">
        <v>132</v>
      </c>
      <c r="E227" s="3" t="s">
        <v>191</v>
      </c>
      <c r="F227" s="3"/>
      <c r="G227" s="59">
        <f>G228+G230+G232+G234</f>
        <v>25119400</v>
      </c>
      <c r="H227" s="59">
        <f>H228+H230+H232+H234</f>
        <v>25119400</v>
      </c>
      <c r="I227" s="59">
        <f>I228+I230+I232+I234</f>
        <v>25119400</v>
      </c>
    </row>
    <row r="228" spans="1:9" ht="90" x14ac:dyDescent="0.25">
      <c r="A228" s="22" t="s">
        <v>36</v>
      </c>
      <c r="B228" s="3" t="s">
        <v>33</v>
      </c>
      <c r="C228" s="3" t="s">
        <v>136</v>
      </c>
      <c r="D228" s="3" t="s">
        <v>132</v>
      </c>
      <c r="E228" s="3" t="s">
        <v>191</v>
      </c>
      <c r="F228" s="3" t="s">
        <v>140</v>
      </c>
      <c r="G228" s="59">
        <f>G229</f>
        <v>6692700</v>
      </c>
      <c r="H228" s="59">
        <f>H229</f>
        <v>6692700</v>
      </c>
      <c r="I228" s="59">
        <f>I229</f>
        <v>6692700</v>
      </c>
    </row>
    <row r="229" spans="1:9" ht="45" x14ac:dyDescent="0.25">
      <c r="A229" s="22" t="s">
        <v>11</v>
      </c>
      <c r="B229" s="3" t="s">
        <v>33</v>
      </c>
      <c r="C229" s="3" t="s">
        <v>136</v>
      </c>
      <c r="D229" s="3" t="s">
        <v>132</v>
      </c>
      <c r="E229" s="3" t="s">
        <v>191</v>
      </c>
      <c r="F229" s="3" t="s">
        <v>141</v>
      </c>
      <c r="G229" s="59">
        <v>6692700</v>
      </c>
      <c r="H229" s="59">
        <v>6692700</v>
      </c>
      <c r="I229" s="59">
        <v>6692700</v>
      </c>
    </row>
    <row r="230" spans="1:9" ht="45" x14ac:dyDescent="0.25">
      <c r="A230" s="22" t="s">
        <v>13</v>
      </c>
      <c r="B230" s="3" t="s">
        <v>33</v>
      </c>
      <c r="C230" s="3" t="s">
        <v>136</v>
      </c>
      <c r="D230" s="3" t="s">
        <v>132</v>
      </c>
      <c r="E230" s="3" t="s">
        <v>191</v>
      </c>
      <c r="F230" s="3" t="s">
        <v>142</v>
      </c>
      <c r="G230" s="59">
        <f>G231</f>
        <v>773300</v>
      </c>
      <c r="H230" s="59">
        <f>H231</f>
        <v>773300</v>
      </c>
      <c r="I230" s="59">
        <f>I231</f>
        <v>773300</v>
      </c>
    </row>
    <row r="231" spans="1:9" ht="45" x14ac:dyDescent="0.25">
      <c r="A231" s="22" t="s">
        <v>14</v>
      </c>
      <c r="B231" s="3" t="s">
        <v>33</v>
      </c>
      <c r="C231" s="3" t="s">
        <v>136</v>
      </c>
      <c r="D231" s="3" t="s">
        <v>132</v>
      </c>
      <c r="E231" s="3" t="s">
        <v>191</v>
      </c>
      <c r="F231" s="3" t="s">
        <v>143</v>
      </c>
      <c r="G231" s="59">
        <v>773300</v>
      </c>
      <c r="H231" s="59">
        <v>773300</v>
      </c>
      <c r="I231" s="59">
        <v>773300</v>
      </c>
    </row>
    <row r="232" spans="1:9" ht="45" x14ac:dyDescent="0.25">
      <c r="A232" s="22" t="s">
        <v>18</v>
      </c>
      <c r="B232" s="3" t="s">
        <v>33</v>
      </c>
      <c r="C232" s="3" t="s">
        <v>136</v>
      </c>
      <c r="D232" s="3" t="s">
        <v>132</v>
      </c>
      <c r="E232" s="3" t="s">
        <v>191</v>
      </c>
      <c r="F232" s="3" t="s">
        <v>148</v>
      </c>
      <c r="G232" s="59">
        <f>G233</f>
        <v>17640000</v>
      </c>
      <c r="H232" s="59">
        <f>H233</f>
        <v>17640000</v>
      </c>
      <c r="I232" s="59">
        <f>I233</f>
        <v>17640000</v>
      </c>
    </row>
    <row r="233" spans="1:9" x14ac:dyDescent="0.25">
      <c r="A233" s="22" t="s">
        <v>19</v>
      </c>
      <c r="B233" s="3" t="s">
        <v>33</v>
      </c>
      <c r="C233" s="3" t="s">
        <v>136</v>
      </c>
      <c r="D233" s="3" t="s">
        <v>132</v>
      </c>
      <c r="E233" s="3" t="s">
        <v>191</v>
      </c>
      <c r="F233" s="3" t="s">
        <v>149</v>
      </c>
      <c r="G233" s="59">
        <v>17640000</v>
      </c>
      <c r="H233" s="59">
        <v>17640000</v>
      </c>
      <c r="I233" s="59">
        <v>17640000</v>
      </c>
    </row>
    <row r="234" spans="1:9" x14ac:dyDescent="0.25">
      <c r="A234" s="22" t="s">
        <v>15</v>
      </c>
      <c r="B234" s="3" t="s">
        <v>33</v>
      </c>
      <c r="C234" s="3" t="s">
        <v>136</v>
      </c>
      <c r="D234" s="3" t="s">
        <v>132</v>
      </c>
      <c r="E234" s="3" t="s">
        <v>191</v>
      </c>
      <c r="F234" s="3" t="s">
        <v>144</v>
      </c>
      <c r="G234" s="59">
        <f>G235</f>
        <v>13400</v>
      </c>
      <c r="H234" s="59">
        <f>H235</f>
        <v>13400</v>
      </c>
      <c r="I234" s="59">
        <f>I235</f>
        <v>13400</v>
      </c>
    </row>
    <row r="235" spans="1:9" x14ac:dyDescent="0.25">
      <c r="A235" s="22" t="s">
        <v>16</v>
      </c>
      <c r="B235" s="3" t="s">
        <v>33</v>
      </c>
      <c r="C235" s="3" t="s">
        <v>136</v>
      </c>
      <c r="D235" s="3" t="s">
        <v>132</v>
      </c>
      <c r="E235" s="3" t="s">
        <v>191</v>
      </c>
      <c r="F235" s="3" t="s">
        <v>145</v>
      </c>
      <c r="G235" s="59">
        <v>13400</v>
      </c>
      <c r="H235" s="59">
        <v>13400</v>
      </c>
      <c r="I235" s="59">
        <v>13400</v>
      </c>
    </row>
    <row r="236" spans="1:9" ht="30" x14ac:dyDescent="0.25">
      <c r="A236" s="22" t="s">
        <v>52</v>
      </c>
      <c r="B236" s="3" t="s">
        <v>33</v>
      </c>
      <c r="C236" s="3" t="s">
        <v>136</v>
      </c>
      <c r="D236" s="3" t="s">
        <v>132</v>
      </c>
      <c r="E236" s="3" t="s">
        <v>213</v>
      </c>
      <c r="F236" s="3"/>
      <c r="G236" s="59">
        <f t="shared" ref="G236:I237" si="45">G237</f>
        <v>799800</v>
      </c>
      <c r="H236" s="59">
        <f t="shared" si="45"/>
        <v>799800</v>
      </c>
      <c r="I236" s="59">
        <f t="shared" si="45"/>
        <v>799800</v>
      </c>
    </row>
    <row r="237" spans="1:9" ht="45" x14ac:dyDescent="0.25">
      <c r="A237" s="22" t="s">
        <v>18</v>
      </c>
      <c r="B237" s="3" t="s">
        <v>33</v>
      </c>
      <c r="C237" s="3" t="s">
        <v>136</v>
      </c>
      <c r="D237" s="3" t="s">
        <v>132</v>
      </c>
      <c r="E237" s="3" t="s">
        <v>213</v>
      </c>
      <c r="F237" s="3" t="s">
        <v>148</v>
      </c>
      <c r="G237" s="59">
        <f t="shared" si="45"/>
        <v>799800</v>
      </c>
      <c r="H237" s="59">
        <f t="shared" si="45"/>
        <v>799800</v>
      </c>
      <c r="I237" s="59">
        <f t="shared" si="45"/>
        <v>799800</v>
      </c>
    </row>
    <row r="238" spans="1:9" x14ac:dyDescent="0.25">
      <c r="A238" s="22" t="s">
        <v>19</v>
      </c>
      <c r="B238" s="3" t="s">
        <v>33</v>
      </c>
      <c r="C238" s="3" t="s">
        <v>136</v>
      </c>
      <c r="D238" s="3" t="s">
        <v>132</v>
      </c>
      <c r="E238" s="3" t="s">
        <v>213</v>
      </c>
      <c r="F238" s="3" t="s">
        <v>149</v>
      </c>
      <c r="G238" s="59">
        <v>799800</v>
      </c>
      <c r="H238" s="59">
        <v>799800</v>
      </c>
      <c r="I238" s="59">
        <v>799800</v>
      </c>
    </row>
    <row r="239" spans="1:9" ht="30" x14ac:dyDescent="0.25">
      <c r="A239" s="22" t="s">
        <v>60</v>
      </c>
      <c r="B239" s="3" t="s">
        <v>33</v>
      </c>
      <c r="C239" s="3" t="s">
        <v>136</v>
      </c>
      <c r="D239" s="3" t="s">
        <v>132</v>
      </c>
      <c r="E239" s="3" t="s">
        <v>192</v>
      </c>
      <c r="F239" s="3"/>
      <c r="G239" s="59">
        <f>G242+G240+G244</f>
        <v>341400</v>
      </c>
      <c r="H239" s="59">
        <f>H242+H240+H244</f>
        <v>341400</v>
      </c>
      <c r="I239" s="59">
        <f>I242+I240+I244</f>
        <v>341400</v>
      </c>
    </row>
    <row r="240" spans="1:9" ht="45" x14ac:dyDescent="0.25">
      <c r="A240" s="22" t="s">
        <v>13</v>
      </c>
      <c r="B240" s="3" t="s">
        <v>33</v>
      </c>
      <c r="C240" s="3" t="s">
        <v>136</v>
      </c>
      <c r="D240" s="3" t="s">
        <v>132</v>
      </c>
      <c r="E240" s="3" t="s">
        <v>192</v>
      </c>
      <c r="F240" s="3" t="s">
        <v>142</v>
      </c>
      <c r="G240" s="59">
        <f>G241</f>
        <v>30000</v>
      </c>
      <c r="H240" s="59">
        <f>H241</f>
        <v>30000</v>
      </c>
      <c r="I240" s="59">
        <f>I241</f>
        <v>30000</v>
      </c>
    </row>
    <row r="241" spans="1:9" ht="45" x14ac:dyDescent="0.25">
      <c r="A241" s="22" t="s">
        <v>14</v>
      </c>
      <c r="B241" s="3" t="s">
        <v>33</v>
      </c>
      <c r="C241" s="3" t="s">
        <v>136</v>
      </c>
      <c r="D241" s="3" t="s">
        <v>132</v>
      </c>
      <c r="E241" s="3" t="s">
        <v>192</v>
      </c>
      <c r="F241" s="3" t="s">
        <v>143</v>
      </c>
      <c r="G241" s="59">
        <v>30000</v>
      </c>
      <c r="H241" s="59">
        <v>30000</v>
      </c>
      <c r="I241" s="59">
        <v>30000</v>
      </c>
    </row>
    <row r="242" spans="1:9" ht="30" x14ac:dyDescent="0.25">
      <c r="A242" s="22" t="s">
        <v>113</v>
      </c>
      <c r="B242" s="3" t="s">
        <v>33</v>
      </c>
      <c r="C242" s="3" t="s">
        <v>136</v>
      </c>
      <c r="D242" s="3" t="s">
        <v>132</v>
      </c>
      <c r="E242" s="3" t="s">
        <v>192</v>
      </c>
      <c r="F242" s="3" t="s">
        <v>158</v>
      </c>
      <c r="G242" s="59">
        <f>G243</f>
        <v>261400</v>
      </c>
      <c r="H242" s="59">
        <f>H243</f>
        <v>261400</v>
      </c>
      <c r="I242" s="59">
        <f>I243</f>
        <v>261400</v>
      </c>
    </row>
    <row r="243" spans="1:9" x14ac:dyDescent="0.25">
      <c r="A243" s="22" t="s">
        <v>247</v>
      </c>
      <c r="B243" s="3" t="s">
        <v>33</v>
      </c>
      <c r="C243" s="3" t="s">
        <v>136</v>
      </c>
      <c r="D243" s="3" t="s">
        <v>132</v>
      </c>
      <c r="E243" s="3" t="s">
        <v>192</v>
      </c>
      <c r="F243" s="3" t="s">
        <v>246</v>
      </c>
      <c r="G243" s="59">
        <v>261400</v>
      </c>
      <c r="H243" s="59">
        <v>261400</v>
      </c>
      <c r="I243" s="59">
        <v>261400</v>
      </c>
    </row>
    <row r="244" spans="1:9" ht="45" x14ac:dyDescent="0.25">
      <c r="A244" s="22" t="s">
        <v>18</v>
      </c>
      <c r="B244" s="3" t="s">
        <v>33</v>
      </c>
      <c r="C244" s="3" t="s">
        <v>136</v>
      </c>
      <c r="D244" s="3" t="s">
        <v>132</v>
      </c>
      <c r="E244" s="3" t="s">
        <v>192</v>
      </c>
      <c r="F244" s="3" t="s">
        <v>148</v>
      </c>
      <c r="G244" s="59">
        <f>G245</f>
        <v>50000</v>
      </c>
      <c r="H244" s="59">
        <f>H245</f>
        <v>50000</v>
      </c>
      <c r="I244" s="59">
        <f>I245</f>
        <v>50000</v>
      </c>
    </row>
    <row r="245" spans="1:9" x14ac:dyDescent="0.25">
      <c r="A245" s="22" t="s">
        <v>19</v>
      </c>
      <c r="B245" s="3" t="s">
        <v>33</v>
      </c>
      <c r="C245" s="3" t="s">
        <v>136</v>
      </c>
      <c r="D245" s="3" t="s">
        <v>132</v>
      </c>
      <c r="E245" s="3" t="s">
        <v>192</v>
      </c>
      <c r="F245" s="3" t="s">
        <v>149</v>
      </c>
      <c r="G245" s="59">
        <v>50000</v>
      </c>
      <c r="H245" s="59">
        <v>50000</v>
      </c>
      <c r="I245" s="59">
        <v>50000</v>
      </c>
    </row>
    <row r="246" spans="1:9" x14ac:dyDescent="0.25">
      <c r="A246" s="20" t="s">
        <v>118</v>
      </c>
      <c r="B246" s="2" t="s">
        <v>33</v>
      </c>
      <c r="C246" s="2" t="s">
        <v>157</v>
      </c>
      <c r="D246" s="2"/>
      <c r="E246" s="3"/>
      <c r="F246" s="3"/>
      <c r="G246" s="60">
        <f t="shared" ref="G246:I249" si="46">G247</f>
        <v>3205399</v>
      </c>
      <c r="H246" s="60">
        <f t="shared" si="46"/>
        <v>3205399</v>
      </c>
      <c r="I246" s="60">
        <f t="shared" si="46"/>
        <v>3205399</v>
      </c>
    </row>
    <row r="247" spans="1:9" x14ac:dyDescent="0.25">
      <c r="A247" s="21" t="s">
        <v>121</v>
      </c>
      <c r="B247" s="2" t="s">
        <v>33</v>
      </c>
      <c r="C247" s="2" t="s">
        <v>157</v>
      </c>
      <c r="D247" s="2" t="s">
        <v>128</v>
      </c>
      <c r="E247" s="3"/>
      <c r="F247" s="3"/>
      <c r="G247" s="59">
        <f t="shared" si="46"/>
        <v>3205399</v>
      </c>
      <c r="H247" s="59">
        <f t="shared" si="46"/>
        <v>3205399</v>
      </c>
      <c r="I247" s="59">
        <f t="shared" si="46"/>
        <v>3205399</v>
      </c>
    </row>
    <row r="248" spans="1:9" ht="75" x14ac:dyDescent="0.25">
      <c r="A248" s="9" t="s">
        <v>59</v>
      </c>
      <c r="B248" s="3" t="s">
        <v>33</v>
      </c>
      <c r="C248" s="3" t="s">
        <v>157</v>
      </c>
      <c r="D248" s="3" t="s">
        <v>128</v>
      </c>
      <c r="E248" s="3" t="s">
        <v>214</v>
      </c>
      <c r="F248" s="3"/>
      <c r="G248" s="59">
        <f t="shared" si="46"/>
        <v>3205399</v>
      </c>
      <c r="H248" s="59">
        <f t="shared" si="46"/>
        <v>3205399</v>
      </c>
      <c r="I248" s="59">
        <f t="shared" si="46"/>
        <v>3205399</v>
      </c>
    </row>
    <row r="249" spans="1:9" ht="30" x14ac:dyDescent="0.25">
      <c r="A249" s="28" t="s">
        <v>113</v>
      </c>
      <c r="B249" s="3" t="s">
        <v>33</v>
      </c>
      <c r="C249" s="3" t="s">
        <v>157</v>
      </c>
      <c r="D249" s="3" t="s">
        <v>128</v>
      </c>
      <c r="E249" s="3" t="s">
        <v>214</v>
      </c>
      <c r="F249" s="3" t="s">
        <v>158</v>
      </c>
      <c r="G249" s="59">
        <f t="shared" si="46"/>
        <v>3205399</v>
      </c>
      <c r="H249" s="59">
        <f t="shared" si="46"/>
        <v>3205399</v>
      </c>
      <c r="I249" s="59">
        <f t="shared" si="46"/>
        <v>3205399</v>
      </c>
    </row>
    <row r="250" spans="1:9" ht="45" x14ac:dyDescent="0.25">
      <c r="A250" s="28" t="s">
        <v>35</v>
      </c>
      <c r="B250" s="3" t="s">
        <v>33</v>
      </c>
      <c r="C250" s="3" t="s">
        <v>157</v>
      </c>
      <c r="D250" s="3" t="s">
        <v>128</v>
      </c>
      <c r="E250" s="3" t="s">
        <v>214</v>
      </c>
      <c r="F250" s="3" t="s">
        <v>159</v>
      </c>
      <c r="G250" s="59">
        <v>3205399</v>
      </c>
      <c r="H250" s="59">
        <v>3205399</v>
      </c>
      <c r="I250" s="59">
        <v>3205399</v>
      </c>
    </row>
    <row r="251" spans="1:9" s="13" customFormat="1" ht="31.5" x14ac:dyDescent="0.25">
      <c r="A251" s="47" t="s">
        <v>73</v>
      </c>
      <c r="B251" s="48" t="s">
        <v>72</v>
      </c>
      <c r="C251" s="48"/>
      <c r="D251" s="48"/>
      <c r="E251" s="48"/>
      <c r="F251" s="48"/>
      <c r="G251" s="57">
        <f>G252</f>
        <v>2460500</v>
      </c>
      <c r="H251" s="57">
        <f>H252</f>
        <v>2460500</v>
      </c>
      <c r="I251" s="57">
        <f>I252</f>
        <v>2460500</v>
      </c>
    </row>
    <row r="252" spans="1:9" s="13" customFormat="1" ht="14.25" x14ac:dyDescent="0.2">
      <c r="A252" s="20" t="s">
        <v>7</v>
      </c>
      <c r="B252" s="2" t="s">
        <v>72</v>
      </c>
      <c r="C252" s="2" t="s">
        <v>8</v>
      </c>
      <c r="D252" s="2"/>
      <c r="E252" s="2"/>
      <c r="F252" s="2"/>
      <c r="G252" s="60">
        <f>G253+G257</f>
        <v>2460500</v>
      </c>
      <c r="H252" s="60">
        <f>H253+H257</f>
        <v>2460500</v>
      </c>
      <c r="I252" s="60">
        <f>I253+I257</f>
        <v>2460500</v>
      </c>
    </row>
    <row r="253" spans="1:9" s="13" customFormat="1" ht="60" x14ac:dyDescent="0.25">
      <c r="A253" s="25" t="s">
        <v>89</v>
      </c>
      <c r="B253" s="1" t="s">
        <v>72</v>
      </c>
      <c r="C253" s="1" t="s">
        <v>8</v>
      </c>
      <c r="D253" s="1" t="s">
        <v>46</v>
      </c>
      <c r="E253" s="1"/>
      <c r="F253" s="1"/>
      <c r="G253" s="59">
        <f t="shared" ref="G253:I255" si="47">G254</f>
        <v>1121000</v>
      </c>
      <c r="H253" s="59">
        <f t="shared" si="47"/>
        <v>1121000</v>
      </c>
      <c r="I253" s="59">
        <f t="shared" si="47"/>
        <v>1121000</v>
      </c>
    </row>
    <row r="254" spans="1:9" s="13" customFormat="1" ht="15.75" customHeight="1" x14ac:dyDescent="0.25">
      <c r="A254" s="22" t="s">
        <v>74</v>
      </c>
      <c r="B254" s="5" t="s">
        <v>72</v>
      </c>
      <c r="C254" s="5" t="s">
        <v>8</v>
      </c>
      <c r="D254" s="5" t="s">
        <v>46</v>
      </c>
      <c r="E254" s="5" t="s">
        <v>215</v>
      </c>
      <c r="F254" s="5"/>
      <c r="G254" s="59">
        <f t="shared" si="47"/>
        <v>1121000</v>
      </c>
      <c r="H254" s="59">
        <f t="shared" si="47"/>
        <v>1121000</v>
      </c>
      <c r="I254" s="59">
        <f t="shared" si="47"/>
        <v>1121000</v>
      </c>
    </row>
    <row r="255" spans="1:9" s="13" customFormat="1" ht="90" x14ac:dyDescent="0.25">
      <c r="A255" s="22" t="s">
        <v>36</v>
      </c>
      <c r="B255" s="5" t="s">
        <v>72</v>
      </c>
      <c r="C255" s="5" t="s">
        <v>8</v>
      </c>
      <c r="D255" s="5" t="s">
        <v>46</v>
      </c>
      <c r="E255" s="5" t="s">
        <v>215</v>
      </c>
      <c r="F255" s="5" t="s">
        <v>140</v>
      </c>
      <c r="G255" s="59">
        <f t="shared" si="47"/>
        <v>1121000</v>
      </c>
      <c r="H255" s="59">
        <f t="shared" si="47"/>
        <v>1121000</v>
      </c>
      <c r="I255" s="59">
        <f t="shared" si="47"/>
        <v>1121000</v>
      </c>
    </row>
    <row r="256" spans="1:9" s="13" customFormat="1" ht="45" x14ac:dyDescent="0.25">
      <c r="A256" s="22" t="s">
        <v>11</v>
      </c>
      <c r="B256" s="5" t="s">
        <v>72</v>
      </c>
      <c r="C256" s="5" t="s">
        <v>8</v>
      </c>
      <c r="D256" s="5" t="s">
        <v>46</v>
      </c>
      <c r="E256" s="5" t="s">
        <v>215</v>
      </c>
      <c r="F256" s="5" t="s">
        <v>141</v>
      </c>
      <c r="G256" s="59">
        <v>1121000</v>
      </c>
      <c r="H256" s="59">
        <v>1121000</v>
      </c>
      <c r="I256" s="59">
        <v>1121000</v>
      </c>
    </row>
    <row r="257" spans="1:9" ht="75" x14ac:dyDescent="0.25">
      <c r="A257" s="21" t="s">
        <v>90</v>
      </c>
      <c r="B257" s="1" t="s">
        <v>72</v>
      </c>
      <c r="C257" s="2" t="s">
        <v>8</v>
      </c>
      <c r="D257" s="2" t="s">
        <v>127</v>
      </c>
      <c r="E257" s="3"/>
      <c r="F257" s="3"/>
      <c r="G257" s="59">
        <f>G258</f>
        <v>1339500</v>
      </c>
      <c r="H257" s="59">
        <f>H258</f>
        <v>1339500</v>
      </c>
      <c r="I257" s="59">
        <f>I258</f>
        <v>1339500</v>
      </c>
    </row>
    <row r="258" spans="1:9" ht="45" x14ac:dyDescent="0.25">
      <c r="A258" s="30" t="s">
        <v>75</v>
      </c>
      <c r="B258" s="5" t="s">
        <v>72</v>
      </c>
      <c r="C258" s="3" t="s">
        <v>8</v>
      </c>
      <c r="D258" s="3" t="s">
        <v>127</v>
      </c>
      <c r="E258" s="3" t="s">
        <v>216</v>
      </c>
      <c r="F258" s="3"/>
      <c r="G258" s="59">
        <f>G259+G261+G263</f>
        <v>1339500</v>
      </c>
      <c r="H258" s="59">
        <f>H259+H261+H263</f>
        <v>1339500</v>
      </c>
      <c r="I258" s="59">
        <f>I259+I261+I263</f>
        <v>1339500</v>
      </c>
    </row>
    <row r="259" spans="1:9" ht="90" x14ac:dyDescent="0.25">
      <c r="A259" s="22" t="s">
        <v>36</v>
      </c>
      <c r="B259" s="5" t="s">
        <v>72</v>
      </c>
      <c r="C259" s="3" t="s">
        <v>8</v>
      </c>
      <c r="D259" s="3" t="s">
        <v>127</v>
      </c>
      <c r="E259" s="3" t="s">
        <v>216</v>
      </c>
      <c r="F259" s="3" t="s">
        <v>140</v>
      </c>
      <c r="G259" s="59">
        <f>G260</f>
        <v>623800</v>
      </c>
      <c r="H259" s="59">
        <f>H260</f>
        <v>623800</v>
      </c>
      <c r="I259" s="59">
        <f>I260</f>
        <v>623800</v>
      </c>
    </row>
    <row r="260" spans="1:9" ht="45" x14ac:dyDescent="0.25">
      <c r="A260" s="22" t="s">
        <v>11</v>
      </c>
      <c r="B260" s="5" t="s">
        <v>72</v>
      </c>
      <c r="C260" s="3" t="s">
        <v>8</v>
      </c>
      <c r="D260" s="3" t="s">
        <v>127</v>
      </c>
      <c r="E260" s="3" t="s">
        <v>216</v>
      </c>
      <c r="F260" s="3" t="s">
        <v>141</v>
      </c>
      <c r="G260" s="59">
        <v>623800</v>
      </c>
      <c r="H260" s="59">
        <v>623800</v>
      </c>
      <c r="I260" s="59">
        <v>623800</v>
      </c>
    </row>
    <row r="261" spans="1:9" ht="45" x14ac:dyDescent="0.25">
      <c r="A261" s="22" t="s">
        <v>13</v>
      </c>
      <c r="B261" s="5" t="s">
        <v>72</v>
      </c>
      <c r="C261" s="3" t="s">
        <v>8</v>
      </c>
      <c r="D261" s="3" t="s">
        <v>127</v>
      </c>
      <c r="E261" s="3" t="s">
        <v>216</v>
      </c>
      <c r="F261" s="3" t="s">
        <v>142</v>
      </c>
      <c r="G261" s="59">
        <f>G262</f>
        <v>709700</v>
      </c>
      <c r="H261" s="59">
        <f>H262</f>
        <v>709700</v>
      </c>
      <c r="I261" s="59">
        <f>I262</f>
        <v>709700</v>
      </c>
    </row>
    <row r="262" spans="1:9" ht="45" x14ac:dyDescent="0.25">
      <c r="A262" s="22" t="s">
        <v>14</v>
      </c>
      <c r="B262" s="5" t="s">
        <v>72</v>
      </c>
      <c r="C262" s="3" t="s">
        <v>8</v>
      </c>
      <c r="D262" s="3" t="s">
        <v>127</v>
      </c>
      <c r="E262" s="3" t="s">
        <v>216</v>
      </c>
      <c r="F262" s="3" t="s">
        <v>143</v>
      </c>
      <c r="G262" s="59">
        <v>709700</v>
      </c>
      <c r="H262" s="59">
        <v>709700</v>
      </c>
      <c r="I262" s="59">
        <v>709700</v>
      </c>
    </row>
    <row r="263" spans="1:9" x14ac:dyDescent="0.25">
      <c r="A263" s="22" t="s">
        <v>15</v>
      </c>
      <c r="B263" s="5" t="s">
        <v>72</v>
      </c>
      <c r="C263" s="3" t="s">
        <v>8</v>
      </c>
      <c r="D263" s="3" t="s">
        <v>127</v>
      </c>
      <c r="E263" s="3" t="s">
        <v>216</v>
      </c>
      <c r="F263" s="3" t="s">
        <v>144</v>
      </c>
      <c r="G263" s="59">
        <f>G264</f>
        <v>6000</v>
      </c>
      <c r="H263" s="59">
        <f>H264</f>
        <v>6000</v>
      </c>
      <c r="I263" s="59">
        <f>I264</f>
        <v>6000</v>
      </c>
    </row>
    <row r="264" spans="1:9" x14ac:dyDescent="0.25">
      <c r="A264" s="22" t="s">
        <v>16</v>
      </c>
      <c r="B264" s="5" t="s">
        <v>72</v>
      </c>
      <c r="C264" s="3" t="s">
        <v>8</v>
      </c>
      <c r="D264" s="3" t="s">
        <v>127</v>
      </c>
      <c r="E264" s="3" t="s">
        <v>216</v>
      </c>
      <c r="F264" s="3" t="s">
        <v>145</v>
      </c>
      <c r="G264" s="59">
        <v>6000</v>
      </c>
      <c r="H264" s="59">
        <v>6000</v>
      </c>
      <c r="I264" s="59">
        <v>6000</v>
      </c>
    </row>
    <row r="265" spans="1:9" ht="15.75" x14ac:dyDescent="0.25">
      <c r="A265" s="47" t="s">
        <v>77</v>
      </c>
      <c r="B265" s="48" t="s">
        <v>76</v>
      </c>
      <c r="C265" s="49"/>
      <c r="D265" s="49"/>
      <c r="E265" s="49"/>
      <c r="F265" s="49"/>
      <c r="G265" s="57">
        <f t="shared" ref="G265:I266" si="48">G266</f>
        <v>1240360</v>
      </c>
      <c r="H265" s="57">
        <f t="shared" si="48"/>
        <v>1240360</v>
      </c>
      <c r="I265" s="57">
        <f t="shared" si="48"/>
        <v>1240360</v>
      </c>
    </row>
    <row r="266" spans="1:9" x14ac:dyDescent="0.25">
      <c r="A266" s="20" t="s">
        <v>7</v>
      </c>
      <c r="B266" s="1" t="s">
        <v>76</v>
      </c>
      <c r="C266" s="1" t="s">
        <v>8</v>
      </c>
      <c r="D266" s="1"/>
      <c r="E266" s="1"/>
      <c r="F266" s="1"/>
      <c r="G266" s="58">
        <f t="shared" si="48"/>
        <v>1240360</v>
      </c>
      <c r="H266" s="58">
        <f t="shared" si="48"/>
        <v>1240360</v>
      </c>
      <c r="I266" s="58">
        <f t="shared" si="48"/>
        <v>1240360</v>
      </c>
    </row>
    <row r="267" spans="1:9" ht="75" x14ac:dyDescent="0.25">
      <c r="A267" s="21" t="s">
        <v>92</v>
      </c>
      <c r="B267" s="2" t="s">
        <v>76</v>
      </c>
      <c r="C267" s="2" t="s">
        <v>8</v>
      </c>
      <c r="D267" s="2" t="s">
        <v>130</v>
      </c>
      <c r="E267" s="3"/>
      <c r="F267" s="3"/>
      <c r="G267" s="59">
        <f>G268+G271+G278</f>
        <v>1240360</v>
      </c>
      <c r="H267" s="59">
        <f>H268+H271+H278</f>
        <v>1240360</v>
      </c>
      <c r="I267" s="59">
        <f>I268+I271+I278</f>
        <v>1240360</v>
      </c>
    </row>
    <row r="268" spans="1:9" ht="30" x14ac:dyDescent="0.25">
      <c r="A268" s="22" t="s">
        <v>78</v>
      </c>
      <c r="B268" s="3" t="s">
        <v>76</v>
      </c>
      <c r="C268" s="3" t="s">
        <v>8</v>
      </c>
      <c r="D268" s="3" t="s">
        <v>130</v>
      </c>
      <c r="E268" s="3" t="s">
        <v>217</v>
      </c>
      <c r="F268" s="3"/>
      <c r="G268" s="59">
        <f t="shared" ref="G268:I269" si="49">G269</f>
        <v>897000</v>
      </c>
      <c r="H268" s="59">
        <f t="shared" si="49"/>
        <v>897000</v>
      </c>
      <c r="I268" s="59">
        <f t="shared" si="49"/>
        <v>897000</v>
      </c>
    </row>
    <row r="269" spans="1:9" ht="90" x14ac:dyDescent="0.25">
      <c r="A269" s="22" t="s">
        <v>36</v>
      </c>
      <c r="B269" s="3" t="s">
        <v>76</v>
      </c>
      <c r="C269" s="3" t="s">
        <v>8</v>
      </c>
      <c r="D269" s="3" t="s">
        <v>130</v>
      </c>
      <c r="E269" s="3" t="s">
        <v>217</v>
      </c>
      <c r="F269" s="3" t="s">
        <v>140</v>
      </c>
      <c r="G269" s="59">
        <f t="shared" si="49"/>
        <v>897000</v>
      </c>
      <c r="H269" s="59">
        <f t="shared" si="49"/>
        <v>897000</v>
      </c>
      <c r="I269" s="59">
        <f t="shared" si="49"/>
        <v>897000</v>
      </c>
    </row>
    <row r="270" spans="1:9" ht="45" x14ac:dyDescent="0.25">
      <c r="A270" s="22" t="s">
        <v>11</v>
      </c>
      <c r="B270" s="3" t="s">
        <v>76</v>
      </c>
      <c r="C270" s="3" t="s">
        <v>8</v>
      </c>
      <c r="D270" s="3" t="s">
        <v>130</v>
      </c>
      <c r="E270" s="3" t="s">
        <v>217</v>
      </c>
      <c r="F270" s="3" t="s">
        <v>141</v>
      </c>
      <c r="G270" s="59">
        <v>897000</v>
      </c>
      <c r="H270" s="59">
        <v>897000</v>
      </c>
      <c r="I270" s="59">
        <v>897000</v>
      </c>
    </row>
    <row r="271" spans="1:9" ht="45" x14ac:dyDescent="0.25">
      <c r="A271" s="22" t="s">
        <v>79</v>
      </c>
      <c r="B271" s="3" t="s">
        <v>76</v>
      </c>
      <c r="C271" s="3" t="s">
        <v>8</v>
      </c>
      <c r="D271" s="3" t="s">
        <v>130</v>
      </c>
      <c r="E271" s="3" t="s">
        <v>218</v>
      </c>
      <c r="F271" s="3"/>
      <c r="G271" s="59">
        <f>G272+G274+G276</f>
        <v>340000</v>
      </c>
      <c r="H271" s="59">
        <f>H272+H274+H276</f>
        <v>340000</v>
      </c>
      <c r="I271" s="59">
        <f>I272+I274+I276</f>
        <v>340000</v>
      </c>
    </row>
    <row r="272" spans="1:9" ht="90" x14ac:dyDescent="0.25">
      <c r="A272" s="22" t="s">
        <v>36</v>
      </c>
      <c r="B272" s="3" t="s">
        <v>76</v>
      </c>
      <c r="C272" s="3" t="s">
        <v>8</v>
      </c>
      <c r="D272" s="3" t="s">
        <v>130</v>
      </c>
      <c r="E272" s="3" t="s">
        <v>218</v>
      </c>
      <c r="F272" s="14" t="s">
        <v>140</v>
      </c>
      <c r="G272" s="59">
        <f>G273</f>
        <v>284100</v>
      </c>
      <c r="H272" s="59">
        <f>H273</f>
        <v>284100</v>
      </c>
      <c r="I272" s="59">
        <f>I273</f>
        <v>284100</v>
      </c>
    </row>
    <row r="273" spans="1:9" ht="45" x14ac:dyDescent="0.25">
      <c r="A273" s="22" t="s">
        <v>11</v>
      </c>
      <c r="B273" s="3" t="s">
        <v>76</v>
      </c>
      <c r="C273" s="3" t="s">
        <v>8</v>
      </c>
      <c r="D273" s="3" t="s">
        <v>130</v>
      </c>
      <c r="E273" s="3" t="s">
        <v>218</v>
      </c>
      <c r="F273" s="14" t="s">
        <v>141</v>
      </c>
      <c r="G273" s="59">
        <v>284100</v>
      </c>
      <c r="H273" s="59">
        <v>284100</v>
      </c>
      <c r="I273" s="59">
        <v>284100</v>
      </c>
    </row>
    <row r="274" spans="1:9" ht="45" x14ac:dyDescent="0.25">
      <c r="A274" s="22" t="s">
        <v>13</v>
      </c>
      <c r="B274" s="3" t="s">
        <v>76</v>
      </c>
      <c r="C274" s="3" t="s">
        <v>8</v>
      </c>
      <c r="D274" s="3" t="s">
        <v>130</v>
      </c>
      <c r="E274" s="3" t="s">
        <v>218</v>
      </c>
      <c r="F274" s="14" t="s">
        <v>142</v>
      </c>
      <c r="G274" s="59">
        <f>G275</f>
        <v>54700</v>
      </c>
      <c r="H274" s="59">
        <f>H275</f>
        <v>54700</v>
      </c>
      <c r="I274" s="59">
        <f>I275</f>
        <v>54700</v>
      </c>
    </row>
    <row r="275" spans="1:9" ht="45" x14ac:dyDescent="0.25">
      <c r="A275" s="22" t="s">
        <v>14</v>
      </c>
      <c r="B275" s="3" t="s">
        <v>76</v>
      </c>
      <c r="C275" s="3" t="s">
        <v>8</v>
      </c>
      <c r="D275" s="3" t="s">
        <v>130</v>
      </c>
      <c r="E275" s="3" t="s">
        <v>218</v>
      </c>
      <c r="F275" s="14" t="s">
        <v>143</v>
      </c>
      <c r="G275" s="59">
        <v>54700</v>
      </c>
      <c r="H275" s="59">
        <v>54700</v>
      </c>
      <c r="I275" s="59">
        <v>54700</v>
      </c>
    </row>
    <row r="276" spans="1:9" x14ac:dyDescent="0.25">
      <c r="A276" s="22" t="s">
        <v>15</v>
      </c>
      <c r="B276" s="3" t="s">
        <v>76</v>
      </c>
      <c r="C276" s="3" t="s">
        <v>8</v>
      </c>
      <c r="D276" s="3" t="s">
        <v>130</v>
      </c>
      <c r="E276" s="3" t="s">
        <v>218</v>
      </c>
      <c r="F276" s="3" t="s">
        <v>144</v>
      </c>
      <c r="G276" s="59">
        <f>G277</f>
        <v>1200</v>
      </c>
      <c r="H276" s="59">
        <f>H277</f>
        <v>1200</v>
      </c>
      <c r="I276" s="59">
        <f>I277</f>
        <v>1200</v>
      </c>
    </row>
    <row r="277" spans="1:9" x14ac:dyDescent="0.25">
      <c r="A277" s="22" t="s">
        <v>16</v>
      </c>
      <c r="B277" s="3" t="s">
        <v>76</v>
      </c>
      <c r="C277" s="3" t="s">
        <v>8</v>
      </c>
      <c r="D277" s="3" t="s">
        <v>130</v>
      </c>
      <c r="E277" s="3" t="s">
        <v>218</v>
      </c>
      <c r="F277" s="3" t="s">
        <v>145</v>
      </c>
      <c r="G277" s="59">
        <v>1200</v>
      </c>
      <c r="H277" s="59">
        <v>1200</v>
      </c>
      <c r="I277" s="59">
        <v>1200</v>
      </c>
    </row>
    <row r="278" spans="1:9" ht="45" x14ac:dyDescent="0.25">
      <c r="A278" s="22" t="s">
        <v>80</v>
      </c>
      <c r="B278" s="3" t="s">
        <v>76</v>
      </c>
      <c r="C278" s="3" t="s">
        <v>8</v>
      </c>
      <c r="D278" s="3" t="s">
        <v>130</v>
      </c>
      <c r="E278" s="3" t="s">
        <v>219</v>
      </c>
      <c r="F278" s="3"/>
      <c r="G278" s="59">
        <f t="shared" ref="G278:I279" si="50">G279</f>
        <v>3360</v>
      </c>
      <c r="H278" s="59">
        <f t="shared" si="50"/>
        <v>3360</v>
      </c>
      <c r="I278" s="59">
        <f t="shared" si="50"/>
        <v>3360</v>
      </c>
    </row>
    <row r="279" spans="1:9" ht="45" x14ac:dyDescent="0.25">
      <c r="A279" s="22" t="s">
        <v>13</v>
      </c>
      <c r="B279" s="3" t="s">
        <v>76</v>
      </c>
      <c r="C279" s="3" t="s">
        <v>8</v>
      </c>
      <c r="D279" s="3" t="s">
        <v>130</v>
      </c>
      <c r="E279" s="3" t="s">
        <v>219</v>
      </c>
      <c r="F279" s="3" t="s">
        <v>142</v>
      </c>
      <c r="G279" s="59">
        <f t="shared" si="50"/>
        <v>3360</v>
      </c>
      <c r="H279" s="59">
        <f t="shared" si="50"/>
        <v>3360</v>
      </c>
      <c r="I279" s="59">
        <f t="shared" si="50"/>
        <v>3360</v>
      </c>
    </row>
    <row r="280" spans="1:9" ht="45" x14ac:dyDescent="0.25">
      <c r="A280" s="22" t="s">
        <v>14</v>
      </c>
      <c r="B280" s="3" t="s">
        <v>76</v>
      </c>
      <c r="C280" s="3" t="s">
        <v>8</v>
      </c>
      <c r="D280" s="3" t="s">
        <v>130</v>
      </c>
      <c r="E280" s="3" t="s">
        <v>219</v>
      </c>
      <c r="F280" s="3" t="s">
        <v>143</v>
      </c>
      <c r="G280" s="59">
        <v>3360</v>
      </c>
      <c r="H280" s="59">
        <v>3360</v>
      </c>
      <c r="I280" s="59">
        <v>3360</v>
      </c>
    </row>
    <row r="281" spans="1:9" ht="31.5" x14ac:dyDescent="0.25">
      <c r="A281" s="47" t="s">
        <v>165</v>
      </c>
      <c r="B281" s="48" t="s">
        <v>23</v>
      </c>
      <c r="C281" s="49"/>
      <c r="D281" s="49"/>
      <c r="E281" s="49"/>
      <c r="F281" s="49"/>
      <c r="G281" s="57">
        <f>G282+G295+G300+G313+G332+G322+G327</f>
        <v>16384023</v>
      </c>
      <c r="H281" s="57">
        <f>H282+H295+H300+H313+H332+H322+H327</f>
        <v>16515155</v>
      </c>
      <c r="I281" s="57">
        <f>I282+I295+I300+I313+I332+I322+I327</f>
        <v>17032422</v>
      </c>
    </row>
    <row r="282" spans="1:9" s="13" customFormat="1" ht="14.25" x14ac:dyDescent="0.2">
      <c r="A282" s="20" t="s">
        <v>7</v>
      </c>
      <c r="B282" s="2" t="s">
        <v>23</v>
      </c>
      <c r="C282" s="2" t="s">
        <v>8</v>
      </c>
      <c r="D282" s="2"/>
      <c r="E282" s="2"/>
      <c r="F282" s="2"/>
      <c r="G282" s="60">
        <f>G283+G291</f>
        <v>6306200</v>
      </c>
      <c r="H282" s="60">
        <f>H283+H291</f>
        <v>6306200</v>
      </c>
      <c r="I282" s="60">
        <f>I283+I291</f>
        <v>6306200</v>
      </c>
    </row>
    <row r="283" spans="1:9" ht="75" x14ac:dyDescent="0.25">
      <c r="A283" s="21" t="s">
        <v>92</v>
      </c>
      <c r="B283" s="2" t="s">
        <v>23</v>
      </c>
      <c r="C283" s="2" t="s">
        <v>8</v>
      </c>
      <c r="D283" s="2" t="s">
        <v>130</v>
      </c>
      <c r="E283" s="3"/>
      <c r="F283" s="3"/>
      <c r="G283" s="59">
        <f>G284</f>
        <v>6306000</v>
      </c>
      <c r="H283" s="59">
        <f>H284</f>
        <v>6306000</v>
      </c>
      <c r="I283" s="59">
        <f>I284</f>
        <v>6306000</v>
      </c>
    </row>
    <row r="284" spans="1:9" s="15" customFormat="1" ht="45" x14ac:dyDescent="0.25">
      <c r="A284" s="22" t="s">
        <v>12</v>
      </c>
      <c r="B284" s="3" t="s">
        <v>23</v>
      </c>
      <c r="C284" s="3" t="s">
        <v>8</v>
      </c>
      <c r="D284" s="3" t="s">
        <v>130</v>
      </c>
      <c r="E284" s="3" t="s">
        <v>220</v>
      </c>
      <c r="F284" s="3"/>
      <c r="G284" s="59">
        <f>G285+G287+G289</f>
        <v>6306000</v>
      </c>
      <c r="H284" s="59">
        <f>H285+H287+H289</f>
        <v>6306000</v>
      </c>
      <c r="I284" s="59">
        <f>I285+I287+I289</f>
        <v>6306000</v>
      </c>
    </row>
    <row r="285" spans="1:9" s="15" customFormat="1" ht="90" x14ac:dyDescent="0.25">
      <c r="A285" s="22" t="s">
        <v>36</v>
      </c>
      <c r="B285" s="3" t="s">
        <v>23</v>
      </c>
      <c r="C285" s="3" t="s">
        <v>8</v>
      </c>
      <c r="D285" s="3" t="s">
        <v>130</v>
      </c>
      <c r="E285" s="3" t="s">
        <v>220</v>
      </c>
      <c r="F285" s="14" t="s">
        <v>140</v>
      </c>
      <c r="G285" s="59">
        <f>G286</f>
        <v>5655000</v>
      </c>
      <c r="H285" s="59">
        <f>H286</f>
        <v>5655000</v>
      </c>
      <c r="I285" s="59">
        <f>I286</f>
        <v>5655000</v>
      </c>
    </row>
    <row r="286" spans="1:9" s="15" customFormat="1" ht="45" x14ac:dyDescent="0.25">
      <c r="A286" s="22" t="s">
        <v>11</v>
      </c>
      <c r="B286" s="3" t="s">
        <v>23</v>
      </c>
      <c r="C286" s="3" t="s">
        <v>8</v>
      </c>
      <c r="D286" s="3" t="s">
        <v>130</v>
      </c>
      <c r="E286" s="3" t="s">
        <v>220</v>
      </c>
      <c r="F286" s="14" t="s">
        <v>141</v>
      </c>
      <c r="G286" s="59">
        <v>5655000</v>
      </c>
      <c r="H286" s="59">
        <v>5655000</v>
      </c>
      <c r="I286" s="59">
        <v>5655000</v>
      </c>
    </row>
    <row r="287" spans="1:9" s="15" customFormat="1" ht="45" x14ac:dyDescent="0.25">
      <c r="A287" s="22" t="s">
        <v>13</v>
      </c>
      <c r="B287" s="3" t="s">
        <v>23</v>
      </c>
      <c r="C287" s="3" t="s">
        <v>8</v>
      </c>
      <c r="D287" s="3" t="s">
        <v>130</v>
      </c>
      <c r="E287" s="3" t="s">
        <v>220</v>
      </c>
      <c r="F287" s="14" t="s">
        <v>142</v>
      </c>
      <c r="G287" s="59">
        <f>G288</f>
        <v>622400</v>
      </c>
      <c r="H287" s="59">
        <f>H288</f>
        <v>622400</v>
      </c>
      <c r="I287" s="59">
        <f>I288</f>
        <v>622400</v>
      </c>
    </row>
    <row r="288" spans="1:9" s="15" customFormat="1" ht="45" x14ac:dyDescent="0.25">
      <c r="A288" s="22" t="s">
        <v>14</v>
      </c>
      <c r="B288" s="3" t="s">
        <v>23</v>
      </c>
      <c r="C288" s="3" t="s">
        <v>8</v>
      </c>
      <c r="D288" s="3" t="s">
        <v>130</v>
      </c>
      <c r="E288" s="3" t="s">
        <v>220</v>
      </c>
      <c r="F288" s="14" t="s">
        <v>143</v>
      </c>
      <c r="G288" s="59">
        <v>622400</v>
      </c>
      <c r="H288" s="59">
        <v>622400</v>
      </c>
      <c r="I288" s="59">
        <v>622400</v>
      </c>
    </row>
    <row r="289" spans="1:9" s="15" customFormat="1" x14ac:dyDescent="0.25">
      <c r="A289" s="22" t="s">
        <v>15</v>
      </c>
      <c r="B289" s="3" t="s">
        <v>23</v>
      </c>
      <c r="C289" s="3" t="s">
        <v>8</v>
      </c>
      <c r="D289" s="3" t="s">
        <v>130</v>
      </c>
      <c r="E289" s="3" t="s">
        <v>220</v>
      </c>
      <c r="F289" s="3" t="s">
        <v>144</v>
      </c>
      <c r="G289" s="59">
        <f>G290</f>
        <v>28600</v>
      </c>
      <c r="H289" s="59">
        <f>H290</f>
        <v>28600</v>
      </c>
      <c r="I289" s="59">
        <f>I290</f>
        <v>28600</v>
      </c>
    </row>
    <row r="290" spans="1:9" s="15" customFormat="1" x14ac:dyDescent="0.25">
      <c r="A290" s="22" t="s">
        <v>16</v>
      </c>
      <c r="B290" s="3" t="s">
        <v>23</v>
      </c>
      <c r="C290" s="3" t="s">
        <v>8</v>
      </c>
      <c r="D290" s="3" t="s">
        <v>130</v>
      </c>
      <c r="E290" s="3" t="s">
        <v>220</v>
      </c>
      <c r="F290" s="3" t="s">
        <v>145</v>
      </c>
      <c r="G290" s="59">
        <v>28600</v>
      </c>
      <c r="H290" s="59">
        <v>28600</v>
      </c>
      <c r="I290" s="59">
        <v>28600</v>
      </c>
    </row>
    <row r="291" spans="1:9" s="15" customFormat="1" ht="20.25" customHeight="1" x14ac:dyDescent="0.25">
      <c r="A291" s="21" t="s">
        <v>94</v>
      </c>
      <c r="B291" s="2" t="s">
        <v>23</v>
      </c>
      <c r="C291" s="2" t="s">
        <v>8</v>
      </c>
      <c r="D291" s="2" t="s">
        <v>147</v>
      </c>
      <c r="E291" s="3"/>
      <c r="F291" s="3"/>
      <c r="G291" s="59">
        <f t="shared" ref="G291:I293" si="51">G292</f>
        <v>200</v>
      </c>
      <c r="H291" s="59">
        <f t="shared" si="51"/>
        <v>200</v>
      </c>
      <c r="I291" s="59">
        <f t="shared" si="51"/>
        <v>200</v>
      </c>
    </row>
    <row r="292" spans="1:9" s="15" customFormat="1" ht="120" x14ac:dyDescent="0.25">
      <c r="A292" s="22" t="s">
        <v>95</v>
      </c>
      <c r="B292" s="3" t="s">
        <v>23</v>
      </c>
      <c r="C292" s="3" t="s">
        <v>8</v>
      </c>
      <c r="D292" s="3" t="s">
        <v>147</v>
      </c>
      <c r="E292" s="3" t="s">
        <v>181</v>
      </c>
      <c r="F292" s="3"/>
      <c r="G292" s="59">
        <f t="shared" si="51"/>
        <v>200</v>
      </c>
      <c r="H292" s="59">
        <f t="shared" si="51"/>
        <v>200</v>
      </c>
      <c r="I292" s="59">
        <f t="shared" si="51"/>
        <v>200</v>
      </c>
    </row>
    <row r="293" spans="1:9" s="15" customFormat="1" x14ac:dyDescent="0.25">
      <c r="A293" s="22" t="s">
        <v>63</v>
      </c>
      <c r="B293" s="3" t="s">
        <v>23</v>
      </c>
      <c r="C293" s="3" t="s">
        <v>8</v>
      </c>
      <c r="D293" s="3" t="s">
        <v>147</v>
      </c>
      <c r="E293" s="3" t="s">
        <v>181</v>
      </c>
      <c r="F293" s="3" t="s">
        <v>166</v>
      </c>
      <c r="G293" s="59">
        <f t="shared" si="51"/>
        <v>200</v>
      </c>
      <c r="H293" s="59">
        <f t="shared" si="51"/>
        <v>200</v>
      </c>
      <c r="I293" s="59">
        <f t="shared" si="51"/>
        <v>200</v>
      </c>
    </row>
    <row r="294" spans="1:9" s="15" customFormat="1" x14ac:dyDescent="0.25">
      <c r="A294" s="22" t="s">
        <v>25</v>
      </c>
      <c r="B294" s="3" t="s">
        <v>23</v>
      </c>
      <c r="C294" s="3" t="s">
        <v>8</v>
      </c>
      <c r="D294" s="3" t="s">
        <v>147</v>
      </c>
      <c r="E294" s="3" t="s">
        <v>181</v>
      </c>
      <c r="F294" s="3" t="s">
        <v>167</v>
      </c>
      <c r="G294" s="59">
        <v>200</v>
      </c>
      <c r="H294" s="59">
        <v>200</v>
      </c>
      <c r="I294" s="59">
        <v>200</v>
      </c>
    </row>
    <row r="295" spans="1:9" s="15" customFormat="1" x14ac:dyDescent="0.25">
      <c r="A295" s="20" t="s">
        <v>96</v>
      </c>
      <c r="B295" s="2" t="s">
        <v>23</v>
      </c>
      <c r="C295" s="2" t="s">
        <v>46</v>
      </c>
      <c r="D295" s="2"/>
      <c r="E295" s="3"/>
      <c r="F295" s="3"/>
      <c r="G295" s="59">
        <f t="shared" ref="G295:I298" si="52">G296</f>
        <v>474056</v>
      </c>
      <c r="H295" s="59">
        <f t="shared" si="52"/>
        <v>474056</v>
      </c>
      <c r="I295" s="59">
        <f t="shared" si="52"/>
        <v>474056</v>
      </c>
    </row>
    <row r="296" spans="1:9" s="15" customFormat="1" ht="30" x14ac:dyDescent="0.25">
      <c r="A296" s="21" t="s">
        <v>97</v>
      </c>
      <c r="B296" s="2" t="s">
        <v>23</v>
      </c>
      <c r="C296" s="2" t="s">
        <v>46</v>
      </c>
      <c r="D296" s="2" t="s">
        <v>127</v>
      </c>
      <c r="E296" s="3"/>
      <c r="F296" s="3"/>
      <c r="G296" s="59">
        <f t="shared" si="52"/>
        <v>474056</v>
      </c>
      <c r="H296" s="59">
        <f t="shared" si="52"/>
        <v>474056</v>
      </c>
      <c r="I296" s="59">
        <f t="shared" si="52"/>
        <v>474056</v>
      </c>
    </row>
    <row r="297" spans="1:9" s="15" customFormat="1" ht="45" x14ac:dyDescent="0.25">
      <c r="A297" s="44" t="s">
        <v>24</v>
      </c>
      <c r="B297" s="3" t="s">
        <v>23</v>
      </c>
      <c r="C297" s="3" t="s">
        <v>46</v>
      </c>
      <c r="D297" s="3" t="s">
        <v>127</v>
      </c>
      <c r="E297" s="3" t="s">
        <v>221</v>
      </c>
      <c r="F297" s="3"/>
      <c r="G297" s="59">
        <f t="shared" si="52"/>
        <v>474056</v>
      </c>
      <c r="H297" s="59">
        <f t="shared" si="52"/>
        <v>474056</v>
      </c>
      <c r="I297" s="59">
        <f t="shared" si="52"/>
        <v>474056</v>
      </c>
    </row>
    <row r="298" spans="1:9" s="15" customFormat="1" x14ac:dyDescent="0.25">
      <c r="A298" s="22" t="s">
        <v>63</v>
      </c>
      <c r="B298" s="3" t="s">
        <v>23</v>
      </c>
      <c r="C298" s="3" t="s">
        <v>46</v>
      </c>
      <c r="D298" s="3" t="s">
        <v>127</v>
      </c>
      <c r="E298" s="3" t="s">
        <v>221</v>
      </c>
      <c r="F298" s="3" t="s">
        <v>166</v>
      </c>
      <c r="G298" s="59">
        <f t="shared" si="52"/>
        <v>474056</v>
      </c>
      <c r="H298" s="59">
        <f t="shared" si="52"/>
        <v>474056</v>
      </c>
      <c r="I298" s="59">
        <f t="shared" si="52"/>
        <v>474056</v>
      </c>
    </row>
    <row r="299" spans="1:9" s="15" customFormat="1" x14ac:dyDescent="0.25">
      <c r="A299" s="22" t="s">
        <v>25</v>
      </c>
      <c r="B299" s="3" t="s">
        <v>23</v>
      </c>
      <c r="C299" s="3" t="s">
        <v>46</v>
      </c>
      <c r="D299" s="3" t="s">
        <v>127</v>
      </c>
      <c r="E299" s="3" t="s">
        <v>221</v>
      </c>
      <c r="F299" s="3" t="s">
        <v>167</v>
      </c>
      <c r="G299" s="59">
        <v>474056</v>
      </c>
      <c r="H299" s="59">
        <v>474056</v>
      </c>
      <c r="I299" s="59">
        <v>474056</v>
      </c>
    </row>
    <row r="300" spans="1:9" s="13" customFormat="1" ht="14.25" x14ac:dyDescent="0.2">
      <c r="A300" s="20" t="s">
        <v>101</v>
      </c>
      <c r="B300" s="2" t="s">
        <v>23</v>
      </c>
      <c r="C300" s="2" t="s">
        <v>128</v>
      </c>
      <c r="D300" s="2"/>
      <c r="E300" s="2"/>
      <c r="F300" s="2"/>
      <c r="G300" s="60">
        <f>G301+G305+G309</f>
        <v>7343000</v>
      </c>
      <c r="H300" s="60">
        <f>H301+H305+H309</f>
        <v>7443000</v>
      </c>
      <c r="I300" s="60">
        <f>I301+I305+I309</f>
        <v>7943000</v>
      </c>
    </row>
    <row r="301" spans="1:9" x14ac:dyDescent="0.25">
      <c r="A301" s="21" t="s">
        <v>102</v>
      </c>
      <c r="B301" s="2" t="s">
        <v>23</v>
      </c>
      <c r="C301" s="2" t="s">
        <v>128</v>
      </c>
      <c r="D301" s="2" t="s">
        <v>129</v>
      </c>
      <c r="E301" s="3"/>
      <c r="F301" s="3"/>
      <c r="G301" s="59">
        <f t="shared" ref="G301:I303" si="53">G302</f>
        <v>1423000</v>
      </c>
      <c r="H301" s="59">
        <f t="shared" si="53"/>
        <v>1423000</v>
      </c>
      <c r="I301" s="59">
        <f t="shared" si="53"/>
        <v>1423000</v>
      </c>
    </row>
    <row r="302" spans="1:9" ht="58.5" customHeight="1" x14ac:dyDescent="0.25">
      <c r="A302" s="22" t="s">
        <v>103</v>
      </c>
      <c r="B302" s="3" t="s">
        <v>23</v>
      </c>
      <c r="C302" s="3" t="s">
        <v>128</v>
      </c>
      <c r="D302" s="3" t="s">
        <v>129</v>
      </c>
      <c r="E302" s="3" t="s">
        <v>222</v>
      </c>
      <c r="F302" s="3"/>
      <c r="G302" s="59">
        <f t="shared" si="53"/>
        <v>1423000</v>
      </c>
      <c r="H302" s="59">
        <f t="shared" si="53"/>
        <v>1423000</v>
      </c>
      <c r="I302" s="59">
        <f t="shared" si="53"/>
        <v>1423000</v>
      </c>
    </row>
    <row r="303" spans="1:9" x14ac:dyDescent="0.25">
      <c r="A303" s="22" t="s">
        <v>15</v>
      </c>
      <c r="B303" s="3" t="s">
        <v>23</v>
      </c>
      <c r="C303" s="3" t="s">
        <v>128</v>
      </c>
      <c r="D303" s="3" t="s">
        <v>129</v>
      </c>
      <c r="E303" s="3" t="s">
        <v>222</v>
      </c>
      <c r="F303" s="3" t="s">
        <v>144</v>
      </c>
      <c r="G303" s="59">
        <f t="shared" si="53"/>
        <v>1423000</v>
      </c>
      <c r="H303" s="59">
        <f t="shared" si="53"/>
        <v>1423000</v>
      </c>
      <c r="I303" s="59">
        <f t="shared" si="53"/>
        <v>1423000</v>
      </c>
    </row>
    <row r="304" spans="1:9" ht="75" x14ac:dyDescent="0.25">
      <c r="A304" s="22" t="s">
        <v>151</v>
      </c>
      <c r="B304" s="3" t="s">
        <v>23</v>
      </c>
      <c r="C304" s="3" t="s">
        <v>128</v>
      </c>
      <c r="D304" s="3" t="s">
        <v>129</v>
      </c>
      <c r="E304" s="3" t="s">
        <v>222</v>
      </c>
      <c r="F304" s="3" t="s">
        <v>152</v>
      </c>
      <c r="G304" s="59">
        <v>1423000</v>
      </c>
      <c r="H304" s="59">
        <v>1423000</v>
      </c>
      <c r="I304" s="59">
        <v>1423000</v>
      </c>
    </row>
    <row r="305" spans="1:9" ht="30" x14ac:dyDescent="0.25">
      <c r="A305" s="25" t="s">
        <v>105</v>
      </c>
      <c r="B305" s="2" t="s">
        <v>23</v>
      </c>
      <c r="C305" s="2" t="s">
        <v>128</v>
      </c>
      <c r="D305" s="2" t="s">
        <v>132</v>
      </c>
      <c r="E305" s="2"/>
      <c r="F305" s="2"/>
      <c r="G305" s="59">
        <f t="shared" ref="G305:I307" si="54">G306</f>
        <v>5600000</v>
      </c>
      <c r="H305" s="59">
        <f t="shared" si="54"/>
        <v>5700000</v>
      </c>
      <c r="I305" s="59">
        <f t="shared" si="54"/>
        <v>6200000</v>
      </c>
    </row>
    <row r="306" spans="1:9" ht="46.5" customHeight="1" x14ac:dyDescent="0.25">
      <c r="A306" s="22" t="s">
        <v>248</v>
      </c>
      <c r="B306" s="3" t="s">
        <v>23</v>
      </c>
      <c r="C306" s="3" t="s">
        <v>128</v>
      </c>
      <c r="D306" s="3" t="s">
        <v>132</v>
      </c>
      <c r="E306" s="3" t="s">
        <v>185</v>
      </c>
      <c r="F306" s="14"/>
      <c r="G306" s="59">
        <f t="shared" si="54"/>
        <v>5600000</v>
      </c>
      <c r="H306" s="59">
        <f t="shared" si="54"/>
        <v>5700000</v>
      </c>
      <c r="I306" s="59">
        <f t="shared" si="54"/>
        <v>6200000</v>
      </c>
    </row>
    <row r="307" spans="1:9" x14ac:dyDescent="0.25">
      <c r="A307" s="22" t="s">
        <v>63</v>
      </c>
      <c r="B307" s="3" t="s">
        <v>23</v>
      </c>
      <c r="C307" s="3" t="s">
        <v>128</v>
      </c>
      <c r="D307" s="3" t="s">
        <v>132</v>
      </c>
      <c r="E307" s="3" t="s">
        <v>185</v>
      </c>
      <c r="F307" s="14" t="s">
        <v>166</v>
      </c>
      <c r="G307" s="59">
        <f t="shared" si="54"/>
        <v>5600000</v>
      </c>
      <c r="H307" s="59">
        <f t="shared" si="54"/>
        <v>5700000</v>
      </c>
      <c r="I307" s="59">
        <f t="shared" si="54"/>
        <v>6200000</v>
      </c>
    </row>
    <row r="308" spans="1:9" x14ac:dyDescent="0.25">
      <c r="A308" s="22" t="s">
        <v>29</v>
      </c>
      <c r="B308" s="3" t="s">
        <v>23</v>
      </c>
      <c r="C308" s="3" t="s">
        <v>128</v>
      </c>
      <c r="D308" s="3" t="s">
        <v>132</v>
      </c>
      <c r="E308" s="3" t="s">
        <v>185</v>
      </c>
      <c r="F308" s="14" t="s">
        <v>168</v>
      </c>
      <c r="G308" s="59">
        <v>5600000</v>
      </c>
      <c r="H308" s="59">
        <v>5700000</v>
      </c>
      <c r="I308" s="59">
        <v>6200000</v>
      </c>
    </row>
    <row r="309" spans="1:9" s="15" customFormat="1" ht="30" x14ac:dyDescent="0.25">
      <c r="A309" s="21" t="s">
        <v>106</v>
      </c>
      <c r="B309" s="2" t="s">
        <v>23</v>
      </c>
      <c r="C309" s="2" t="s">
        <v>128</v>
      </c>
      <c r="D309" s="2" t="s">
        <v>153</v>
      </c>
      <c r="E309" s="3"/>
      <c r="F309" s="3"/>
      <c r="G309" s="59">
        <f t="shared" ref="G309:I311" si="55">G310</f>
        <v>320000</v>
      </c>
      <c r="H309" s="59">
        <f t="shared" si="55"/>
        <v>320000</v>
      </c>
      <c r="I309" s="59">
        <f t="shared" si="55"/>
        <v>320000</v>
      </c>
    </row>
    <row r="310" spans="1:9" s="15" customFormat="1" ht="30" x14ac:dyDescent="0.25">
      <c r="A310" s="22" t="s">
        <v>26</v>
      </c>
      <c r="B310" s="3" t="s">
        <v>23</v>
      </c>
      <c r="C310" s="3" t="s">
        <v>128</v>
      </c>
      <c r="D310" s="3" t="s">
        <v>153</v>
      </c>
      <c r="E310" s="3" t="s">
        <v>223</v>
      </c>
      <c r="F310" s="3"/>
      <c r="G310" s="59">
        <f t="shared" si="55"/>
        <v>320000</v>
      </c>
      <c r="H310" s="59">
        <f t="shared" si="55"/>
        <v>320000</v>
      </c>
      <c r="I310" s="59">
        <f t="shared" si="55"/>
        <v>320000</v>
      </c>
    </row>
    <row r="311" spans="1:9" s="15" customFormat="1" x14ac:dyDescent="0.25">
      <c r="A311" s="22" t="s">
        <v>15</v>
      </c>
      <c r="B311" s="3" t="s">
        <v>23</v>
      </c>
      <c r="C311" s="3" t="s">
        <v>128</v>
      </c>
      <c r="D311" s="3" t="s">
        <v>153</v>
      </c>
      <c r="E311" s="3" t="s">
        <v>223</v>
      </c>
      <c r="F311" s="3" t="s">
        <v>144</v>
      </c>
      <c r="G311" s="59">
        <f t="shared" si="55"/>
        <v>320000</v>
      </c>
      <c r="H311" s="59">
        <f t="shared" si="55"/>
        <v>320000</v>
      </c>
      <c r="I311" s="59">
        <f t="shared" si="55"/>
        <v>320000</v>
      </c>
    </row>
    <row r="312" spans="1:9" s="15" customFormat="1" ht="75" x14ac:dyDescent="0.25">
      <c r="A312" s="22" t="s">
        <v>151</v>
      </c>
      <c r="B312" s="3" t="s">
        <v>23</v>
      </c>
      <c r="C312" s="3" t="s">
        <v>128</v>
      </c>
      <c r="D312" s="3" t="s">
        <v>153</v>
      </c>
      <c r="E312" s="3" t="s">
        <v>223</v>
      </c>
      <c r="F312" s="3" t="s">
        <v>152</v>
      </c>
      <c r="G312" s="59">
        <v>320000</v>
      </c>
      <c r="H312" s="59">
        <v>320000</v>
      </c>
      <c r="I312" s="59">
        <v>320000</v>
      </c>
    </row>
    <row r="313" spans="1:9" s="15" customFormat="1" x14ac:dyDescent="0.25">
      <c r="A313" s="20" t="s">
        <v>107</v>
      </c>
      <c r="B313" s="2" t="s">
        <v>23</v>
      </c>
      <c r="C313" s="2" t="s">
        <v>129</v>
      </c>
      <c r="D313" s="2"/>
      <c r="E313" s="3"/>
      <c r="F313" s="3"/>
      <c r="G313" s="59">
        <f>G315+G318</f>
        <v>180670</v>
      </c>
      <c r="H313" s="59">
        <f>H315+H318</f>
        <v>180670</v>
      </c>
      <c r="I313" s="59">
        <f>I315+I318</f>
        <v>180670</v>
      </c>
    </row>
    <row r="314" spans="1:9" s="15" customFormat="1" x14ac:dyDescent="0.25">
      <c r="A314" s="21" t="s">
        <v>108</v>
      </c>
      <c r="B314" s="2" t="s">
        <v>23</v>
      </c>
      <c r="C314" s="2" t="s">
        <v>129</v>
      </c>
      <c r="D314" s="2" t="s">
        <v>8</v>
      </c>
      <c r="E314" s="3"/>
      <c r="F314" s="3"/>
      <c r="G314" s="59">
        <f t="shared" ref="G314:I316" si="56">G315</f>
        <v>81470</v>
      </c>
      <c r="H314" s="59">
        <f t="shared" si="56"/>
        <v>81470</v>
      </c>
      <c r="I314" s="59">
        <f t="shared" si="56"/>
        <v>81470</v>
      </c>
    </row>
    <row r="315" spans="1:9" s="15" customFormat="1" ht="30" x14ac:dyDescent="0.25">
      <c r="A315" s="22" t="s">
        <v>31</v>
      </c>
      <c r="B315" s="3" t="s">
        <v>23</v>
      </c>
      <c r="C315" s="3" t="s">
        <v>129</v>
      </c>
      <c r="D315" s="3" t="s">
        <v>8</v>
      </c>
      <c r="E315" s="3" t="s">
        <v>188</v>
      </c>
      <c r="F315" s="3"/>
      <c r="G315" s="59">
        <f t="shared" si="56"/>
        <v>81470</v>
      </c>
      <c r="H315" s="59">
        <f t="shared" si="56"/>
        <v>81470</v>
      </c>
      <c r="I315" s="59">
        <f t="shared" si="56"/>
        <v>81470</v>
      </c>
    </row>
    <row r="316" spans="1:9" s="15" customFormat="1" x14ac:dyDescent="0.25">
      <c r="A316" s="22" t="s">
        <v>63</v>
      </c>
      <c r="B316" s="3" t="s">
        <v>23</v>
      </c>
      <c r="C316" s="3" t="s">
        <v>129</v>
      </c>
      <c r="D316" s="3" t="s">
        <v>8</v>
      </c>
      <c r="E316" s="3" t="s">
        <v>188</v>
      </c>
      <c r="F316" s="3" t="s">
        <v>166</v>
      </c>
      <c r="G316" s="59">
        <f t="shared" si="56"/>
        <v>81470</v>
      </c>
      <c r="H316" s="59">
        <f t="shared" si="56"/>
        <v>81470</v>
      </c>
      <c r="I316" s="59">
        <f t="shared" si="56"/>
        <v>81470</v>
      </c>
    </row>
    <row r="317" spans="1:9" s="15" customFormat="1" x14ac:dyDescent="0.25">
      <c r="A317" s="22" t="s">
        <v>29</v>
      </c>
      <c r="B317" s="3" t="s">
        <v>23</v>
      </c>
      <c r="C317" s="3" t="s">
        <v>129</v>
      </c>
      <c r="D317" s="3" t="s">
        <v>8</v>
      </c>
      <c r="E317" s="3" t="s">
        <v>188</v>
      </c>
      <c r="F317" s="3" t="s">
        <v>168</v>
      </c>
      <c r="G317" s="59">
        <v>81470</v>
      </c>
      <c r="H317" s="59">
        <v>81470</v>
      </c>
      <c r="I317" s="59">
        <v>81470</v>
      </c>
    </row>
    <row r="318" spans="1:9" s="15" customFormat="1" x14ac:dyDescent="0.25">
      <c r="A318" s="21" t="s">
        <v>109</v>
      </c>
      <c r="B318" s="2" t="s">
        <v>23</v>
      </c>
      <c r="C318" s="2" t="s">
        <v>129</v>
      </c>
      <c r="D318" s="2" t="s">
        <v>46</v>
      </c>
      <c r="E318" s="3"/>
      <c r="F318" s="3"/>
      <c r="G318" s="59">
        <f t="shared" ref="G318:I320" si="57">G319</f>
        <v>99200</v>
      </c>
      <c r="H318" s="59">
        <f t="shared" si="57"/>
        <v>99200</v>
      </c>
      <c r="I318" s="59">
        <f t="shared" si="57"/>
        <v>99200</v>
      </c>
    </row>
    <row r="319" spans="1:9" s="15" customFormat="1" ht="79.5" customHeight="1" x14ac:dyDescent="0.25">
      <c r="A319" s="22" t="s">
        <v>30</v>
      </c>
      <c r="B319" s="3" t="s">
        <v>23</v>
      </c>
      <c r="C319" s="3" t="s">
        <v>129</v>
      </c>
      <c r="D319" s="3" t="s">
        <v>46</v>
      </c>
      <c r="E319" s="3" t="s">
        <v>224</v>
      </c>
      <c r="F319" s="3"/>
      <c r="G319" s="59">
        <f t="shared" si="57"/>
        <v>99200</v>
      </c>
      <c r="H319" s="59">
        <f t="shared" si="57"/>
        <v>99200</v>
      </c>
      <c r="I319" s="59">
        <f t="shared" si="57"/>
        <v>99200</v>
      </c>
    </row>
    <row r="320" spans="1:9" s="15" customFormat="1" x14ac:dyDescent="0.25">
      <c r="A320" s="22" t="s">
        <v>63</v>
      </c>
      <c r="B320" s="3" t="s">
        <v>23</v>
      </c>
      <c r="C320" s="3" t="s">
        <v>129</v>
      </c>
      <c r="D320" s="3" t="s">
        <v>46</v>
      </c>
      <c r="E320" s="3" t="s">
        <v>224</v>
      </c>
      <c r="F320" s="3" t="s">
        <v>166</v>
      </c>
      <c r="G320" s="59">
        <f t="shared" si="57"/>
        <v>99200</v>
      </c>
      <c r="H320" s="59">
        <f t="shared" si="57"/>
        <v>99200</v>
      </c>
      <c r="I320" s="59">
        <f t="shared" si="57"/>
        <v>99200</v>
      </c>
    </row>
    <row r="321" spans="1:9" s="15" customFormat="1" x14ac:dyDescent="0.25">
      <c r="A321" s="22" t="s">
        <v>29</v>
      </c>
      <c r="B321" s="3" t="s">
        <v>23</v>
      </c>
      <c r="C321" s="3" t="s">
        <v>129</v>
      </c>
      <c r="D321" s="3" t="s">
        <v>46</v>
      </c>
      <c r="E321" s="3" t="s">
        <v>224</v>
      </c>
      <c r="F321" s="3" t="s">
        <v>168</v>
      </c>
      <c r="G321" s="59">
        <v>99200</v>
      </c>
      <c r="H321" s="59">
        <v>99200</v>
      </c>
      <c r="I321" s="59">
        <v>99200</v>
      </c>
    </row>
    <row r="322" spans="1:9" s="15" customFormat="1" x14ac:dyDescent="0.25">
      <c r="A322" s="20" t="s">
        <v>115</v>
      </c>
      <c r="B322" s="2" t="s">
        <v>23</v>
      </c>
      <c r="C322" s="2" t="s">
        <v>135</v>
      </c>
      <c r="D322" s="2"/>
      <c r="E322" s="3"/>
      <c r="F322" s="3"/>
      <c r="G322" s="59">
        <f>G324</f>
        <v>9540</v>
      </c>
      <c r="H322" s="59">
        <f>H324</f>
        <v>9540</v>
      </c>
      <c r="I322" s="59">
        <f>I324</f>
        <v>9540</v>
      </c>
    </row>
    <row r="323" spans="1:9" s="15" customFormat="1" ht="30" x14ac:dyDescent="0.25">
      <c r="A323" s="21" t="s">
        <v>137</v>
      </c>
      <c r="B323" s="2" t="s">
        <v>23</v>
      </c>
      <c r="C323" s="2" t="s">
        <v>135</v>
      </c>
      <c r="D323" s="2" t="s">
        <v>128</v>
      </c>
      <c r="E323" s="3"/>
      <c r="F323" s="3"/>
      <c r="G323" s="59">
        <f t="shared" ref="G323:I325" si="58">G324</f>
        <v>9540</v>
      </c>
      <c r="H323" s="59">
        <f t="shared" si="58"/>
        <v>9540</v>
      </c>
      <c r="I323" s="59">
        <f t="shared" si="58"/>
        <v>9540</v>
      </c>
    </row>
    <row r="324" spans="1:9" s="15" customFormat="1" ht="120" x14ac:dyDescent="0.25">
      <c r="A324" s="22" t="s">
        <v>117</v>
      </c>
      <c r="B324" s="3" t="s">
        <v>23</v>
      </c>
      <c r="C324" s="3" t="s">
        <v>135</v>
      </c>
      <c r="D324" s="3" t="s">
        <v>128</v>
      </c>
      <c r="E324" s="3" t="s">
        <v>225</v>
      </c>
      <c r="F324" s="3"/>
      <c r="G324" s="59">
        <f t="shared" si="58"/>
        <v>9540</v>
      </c>
      <c r="H324" s="59">
        <f t="shared" si="58"/>
        <v>9540</v>
      </c>
      <c r="I324" s="59">
        <f t="shared" si="58"/>
        <v>9540</v>
      </c>
    </row>
    <row r="325" spans="1:9" s="15" customFormat="1" x14ac:dyDescent="0.25">
      <c r="A325" s="22" t="s">
        <v>63</v>
      </c>
      <c r="B325" s="3" t="s">
        <v>23</v>
      </c>
      <c r="C325" s="3" t="s">
        <v>135</v>
      </c>
      <c r="D325" s="3" t="s">
        <v>128</v>
      </c>
      <c r="E325" s="3" t="s">
        <v>225</v>
      </c>
      <c r="F325" s="3" t="s">
        <v>166</v>
      </c>
      <c r="G325" s="59">
        <f t="shared" si="58"/>
        <v>9540</v>
      </c>
      <c r="H325" s="59">
        <f t="shared" si="58"/>
        <v>9540</v>
      </c>
      <c r="I325" s="59">
        <f t="shared" si="58"/>
        <v>9540</v>
      </c>
    </row>
    <row r="326" spans="1:9" s="15" customFormat="1" x14ac:dyDescent="0.25">
      <c r="A326" s="22" t="s">
        <v>25</v>
      </c>
      <c r="B326" s="3" t="s">
        <v>23</v>
      </c>
      <c r="C326" s="3" t="s">
        <v>135</v>
      </c>
      <c r="D326" s="3" t="s">
        <v>128</v>
      </c>
      <c r="E326" s="3" t="s">
        <v>225</v>
      </c>
      <c r="F326" s="3" t="s">
        <v>167</v>
      </c>
      <c r="G326" s="59">
        <v>9540</v>
      </c>
      <c r="H326" s="59">
        <v>9540</v>
      </c>
      <c r="I326" s="59">
        <v>9540</v>
      </c>
    </row>
    <row r="327" spans="1:9" s="15" customFormat="1" ht="29.25" x14ac:dyDescent="0.25">
      <c r="A327" s="20" t="s">
        <v>266</v>
      </c>
      <c r="B327" s="2" t="s">
        <v>23</v>
      </c>
      <c r="C327" s="2" t="s">
        <v>147</v>
      </c>
      <c r="D327" s="2"/>
      <c r="E327" s="3"/>
      <c r="F327" s="3"/>
      <c r="G327" s="59">
        <f>G328</f>
        <v>75307</v>
      </c>
      <c r="H327" s="59">
        <f t="shared" ref="H327:I330" si="59">H328</f>
        <v>453339</v>
      </c>
      <c r="I327" s="59">
        <f t="shared" si="59"/>
        <v>469356</v>
      </c>
    </row>
    <row r="328" spans="1:9" s="15" customFormat="1" ht="30" x14ac:dyDescent="0.25">
      <c r="A328" s="21" t="s">
        <v>267</v>
      </c>
      <c r="B328" s="2" t="s">
        <v>23</v>
      </c>
      <c r="C328" s="2" t="s">
        <v>147</v>
      </c>
      <c r="D328" s="2" t="s">
        <v>8</v>
      </c>
      <c r="E328" s="3"/>
      <c r="F328" s="3"/>
      <c r="G328" s="59">
        <f>G329</f>
        <v>75307</v>
      </c>
      <c r="H328" s="59">
        <f t="shared" si="59"/>
        <v>453339</v>
      </c>
      <c r="I328" s="59">
        <f t="shared" si="59"/>
        <v>469356</v>
      </c>
    </row>
    <row r="329" spans="1:9" s="15" customFormat="1" x14ac:dyDescent="0.25">
      <c r="A329" s="22" t="s">
        <v>268</v>
      </c>
      <c r="B329" s="3" t="s">
        <v>23</v>
      </c>
      <c r="C329" s="3" t="s">
        <v>147</v>
      </c>
      <c r="D329" s="3" t="s">
        <v>8</v>
      </c>
      <c r="E329" s="3" t="s">
        <v>269</v>
      </c>
      <c r="F329" s="3"/>
      <c r="G329" s="59">
        <f>G330</f>
        <v>75307</v>
      </c>
      <c r="H329" s="59">
        <f t="shared" si="59"/>
        <v>453339</v>
      </c>
      <c r="I329" s="59">
        <f t="shared" si="59"/>
        <v>469356</v>
      </c>
    </row>
    <row r="330" spans="1:9" s="15" customFormat="1" ht="30" x14ac:dyDescent="0.25">
      <c r="A330" s="22" t="s">
        <v>270</v>
      </c>
      <c r="B330" s="3" t="s">
        <v>23</v>
      </c>
      <c r="C330" s="3" t="s">
        <v>147</v>
      </c>
      <c r="D330" s="3" t="s">
        <v>8</v>
      </c>
      <c r="E330" s="3" t="s">
        <v>269</v>
      </c>
      <c r="F330" s="3" t="s">
        <v>271</v>
      </c>
      <c r="G330" s="59">
        <f>G331</f>
        <v>75307</v>
      </c>
      <c r="H330" s="59">
        <f t="shared" si="59"/>
        <v>453339</v>
      </c>
      <c r="I330" s="59">
        <f t="shared" si="59"/>
        <v>469356</v>
      </c>
    </row>
    <row r="331" spans="1:9" s="15" customFormat="1" x14ac:dyDescent="0.25">
      <c r="A331" s="22" t="s">
        <v>268</v>
      </c>
      <c r="B331" s="3" t="s">
        <v>23</v>
      </c>
      <c r="C331" s="3" t="s">
        <v>147</v>
      </c>
      <c r="D331" s="3" t="s">
        <v>8</v>
      </c>
      <c r="E331" s="3" t="s">
        <v>269</v>
      </c>
      <c r="F331" s="3" t="s">
        <v>272</v>
      </c>
      <c r="G331" s="59">
        <v>75307</v>
      </c>
      <c r="H331" s="59">
        <v>453339</v>
      </c>
      <c r="I331" s="59">
        <v>469356</v>
      </c>
    </row>
    <row r="332" spans="1:9" s="13" customFormat="1" ht="45" customHeight="1" x14ac:dyDescent="0.2">
      <c r="A332" s="20" t="s">
        <v>249</v>
      </c>
      <c r="B332" s="2" t="s">
        <v>23</v>
      </c>
      <c r="C332" s="2" t="s">
        <v>170</v>
      </c>
      <c r="D332" s="2"/>
      <c r="E332" s="2"/>
      <c r="F332" s="2"/>
      <c r="G332" s="60">
        <f>G333+G337</f>
        <v>1995250</v>
      </c>
      <c r="H332" s="60">
        <f>H333+H337</f>
        <v>1648350</v>
      </c>
      <c r="I332" s="60">
        <f>I333+I337</f>
        <v>1649600</v>
      </c>
    </row>
    <row r="333" spans="1:9" ht="60" x14ac:dyDescent="0.25">
      <c r="A333" s="21" t="s">
        <v>126</v>
      </c>
      <c r="B333" s="2" t="s">
        <v>23</v>
      </c>
      <c r="C333" s="2" t="s">
        <v>170</v>
      </c>
      <c r="D333" s="2" t="s">
        <v>8</v>
      </c>
      <c r="E333" s="3"/>
      <c r="F333" s="3"/>
      <c r="G333" s="59">
        <f t="shared" ref="G333:I335" si="60">G334</f>
        <v>1416000</v>
      </c>
      <c r="H333" s="59">
        <f t="shared" si="60"/>
        <v>1416000</v>
      </c>
      <c r="I333" s="59">
        <f t="shared" si="60"/>
        <v>1416000</v>
      </c>
    </row>
    <row r="334" spans="1:9" s="15" customFormat="1" ht="30" x14ac:dyDescent="0.25">
      <c r="A334" s="22" t="s">
        <v>62</v>
      </c>
      <c r="B334" s="3" t="s">
        <v>23</v>
      </c>
      <c r="C334" s="3" t="s">
        <v>170</v>
      </c>
      <c r="D334" s="3" t="s">
        <v>8</v>
      </c>
      <c r="E334" s="3" t="s">
        <v>226</v>
      </c>
      <c r="F334" s="3"/>
      <c r="G334" s="59">
        <f t="shared" si="60"/>
        <v>1416000</v>
      </c>
      <c r="H334" s="59">
        <f t="shared" si="60"/>
        <v>1416000</v>
      </c>
      <c r="I334" s="59">
        <f t="shared" si="60"/>
        <v>1416000</v>
      </c>
    </row>
    <row r="335" spans="1:9" s="15" customFormat="1" x14ac:dyDescent="0.25">
      <c r="A335" s="22" t="s">
        <v>63</v>
      </c>
      <c r="B335" s="3" t="s">
        <v>23</v>
      </c>
      <c r="C335" s="3" t="s">
        <v>170</v>
      </c>
      <c r="D335" s="3" t="s">
        <v>8</v>
      </c>
      <c r="E335" s="3" t="s">
        <v>226</v>
      </c>
      <c r="F335" s="3" t="s">
        <v>166</v>
      </c>
      <c r="G335" s="59">
        <f t="shared" si="60"/>
        <v>1416000</v>
      </c>
      <c r="H335" s="59">
        <f t="shared" si="60"/>
        <v>1416000</v>
      </c>
      <c r="I335" s="59">
        <f t="shared" si="60"/>
        <v>1416000</v>
      </c>
    </row>
    <row r="336" spans="1:9" s="15" customFormat="1" x14ac:dyDescent="0.25">
      <c r="A336" s="22" t="s">
        <v>64</v>
      </c>
      <c r="B336" s="3" t="s">
        <v>23</v>
      </c>
      <c r="C336" s="3" t="s">
        <v>170</v>
      </c>
      <c r="D336" s="3" t="s">
        <v>8</v>
      </c>
      <c r="E336" s="3" t="s">
        <v>226</v>
      </c>
      <c r="F336" s="3" t="s">
        <v>171</v>
      </c>
      <c r="G336" s="59">
        <v>1416000</v>
      </c>
      <c r="H336" s="59">
        <v>1416000</v>
      </c>
      <c r="I336" s="59">
        <v>1416000</v>
      </c>
    </row>
    <row r="337" spans="1:9" s="15" customFormat="1" ht="30" x14ac:dyDescent="0.25">
      <c r="A337" s="21" t="s">
        <v>173</v>
      </c>
      <c r="B337" s="2" t="s">
        <v>23</v>
      </c>
      <c r="C337" s="2" t="s">
        <v>170</v>
      </c>
      <c r="D337" s="2" t="s">
        <v>127</v>
      </c>
      <c r="E337" s="3"/>
      <c r="F337" s="3"/>
      <c r="G337" s="59">
        <f t="shared" ref="G337:I339" si="61">G338</f>
        <v>579250</v>
      </c>
      <c r="H337" s="59">
        <f t="shared" si="61"/>
        <v>232350</v>
      </c>
      <c r="I337" s="59">
        <f t="shared" si="61"/>
        <v>233600</v>
      </c>
    </row>
    <row r="338" spans="1:9" s="15" customFormat="1" x14ac:dyDescent="0.25">
      <c r="A338" s="22" t="s">
        <v>85</v>
      </c>
      <c r="B338" s="3" t="s">
        <v>23</v>
      </c>
      <c r="C338" s="3" t="s">
        <v>170</v>
      </c>
      <c r="D338" s="3" t="s">
        <v>127</v>
      </c>
      <c r="E338" s="3" t="s">
        <v>227</v>
      </c>
      <c r="F338" s="3"/>
      <c r="G338" s="59">
        <f t="shared" si="61"/>
        <v>579250</v>
      </c>
      <c r="H338" s="59">
        <f t="shared" si="61"/>
        <v>232350</v>
      </c>
      <c r="I338" s="59">
        <f t="shared" si="61"/>
        <v>233600</v>
      </c>
    </row>
    <row r="339" spans="1:9" s="15" customFormat="1" x14ac:dyDescent="0.25">
      <c r="A339" s="22" t="s">
        <v>63</v>
      </c>
      <c r="B339" s="3" t="s">
        <v>23</v>
      </c>
      <c r="C339" s="3" t="s">
        <v>170</v>
      </c>
      <c r="D339" s="3" t="s">
        <v>127</v>
      </c>
      <c r="E339" s="3" t="s">
        <v>227</v>
      </c>
      <c r="F339" s="3" t="s">
        <v>166</v>
      </c>
      <c r="G339" s="59">
        <f t="shared" si="61"/>
        <v>579250</v>
      </c>
      <c r="H339" s="59">
        <f t="shared" si="61"/>
        <v>232350</v>
      </c>
      <c r="I339" s="59">
        <f t="shared" si="61"/>
        <v>233600</v>
      </c>
    </row>
    <row r="340" spans="1:9" s="15" customFormat="1" x14ac:dyDescent="0.25">
      <c r="A340" s="22" t="s">
        <v>29</v>
      </c>
      <c r="B340" s="3" t="s">
        <v>23</v>
      </c>
      <c r="C340" s="3" t="s">
        <v>170</v>
      </c>
      <c r="D340" s="3" t="s">
        <v>127</v>
      </c>
      <c r="E340" s="3" t="s">
        <v>227</v>
      </c>
      <c r="F340" s="3" t="s">
        <v>168</v>
      </c>
      <c r="G340" s="59">
        <v>579250</v>
      </c>
      <c r="H340" s="59">
        <v>232350</v>
      </c>
      <c r="I340" s="59">
        <v>233600</v>
      </c>
    </row>
    <row r="341" spans="1:9" s="15" customFormat="1" ht="57.75" x14ac:dyDescent="0.25">
      <c r="A341" s="50" t="s">
        <v>57</v>
      </c>
      <c r="B341" s="48" t="s">
        <v>56</v>
      </c>
      <c r="C341" s="49"/>
      <c r="D341" s="49"/>
      <c r="E341" s="49"/>
      <c r="F341" s="49"/>
      <c r="G341" s="57">
        <f>G342+G358</f>
        <v>48874480</v>
      </c>
      <c r="H341" s="57">
        <f>H342+H358</f>
        <v>49874480</v>
      </c>
      <c r="I341" s="57">
        <f>I342+I358</f>
        <v>53889480</v>
      </c>
    </row>
    <row r="342" spans="1:9" s="15" customFormat="1" x14ac:dyDescent="0.25">
      <c r="A342" s="20" t="s">
        <v>110</v>
      </c>
      <c r="B342" s="2" t="s">
        <v>56</v>
      </c>
      <c r="C342" s="2" t="s">
        <v>136</v>
      </c>
      <c r="D342" s="3"/>
      <c r="E342" s="3"/>
      <c r="F342" s="3"/>
      <c r="G342" s="59">
        <f>G343+G347</f>
        <v>12723000</v>
      </c>
      <c r="H342" s="59">
        <f t="shared" ref="H342:I342" si="62">H343+H347</f>
        <v>12723000</v>
      </c>
      <c r="I342" s="59">
        <f t="shared" si="62"/>
        <v>12738000</v>
      </c>
    </row>
    <row r="343" spans="1:9" s="15" customFormat="1" x14ac:dyDescent="0.25">
      <c r="A343" s="21" t="s">
        <v>237</v>
      </c>
      <c r="B343" s="2" t="s">
        <v>56</v>
      </c>
      <c r="C343" s="2" t="s">
        <v>136</v>
      </c>
      <c r="D343" s="2" t="s">
        <v>127</v>
      </c>
      <c r="E343" s="3"/>
      <c r="F343" s="3"/>
      <c r="G343" s="59">
        <f>G344</f>
        <v>12623000</v>
      </c>
      <c r="H343" s="59">
        <f t="shared" ref="H343:I343" si="63">H344</f>
        <v>12623000</v>
      </c>
      <c r="I343" s="59">
        <f t="shared" si="63"/>
        <v>12623000</v>
      </c>
    </row>
    <row r="344" spans="1:9" s="15" customFormat="1" ht="30" x14ac:dyDescent="0.25">
      <c r="A344" s="22" t="s">
        <v>49</v>
      </c>
      <c r="B344" s="3" t="s">
        <v>56</v>
      </c>
      <c r="C344" s="3" t="s">
        <v>136</v>
      </c>
      <c r="D344" s="3" t="s">
        <v>127</v>
      </c>
      <c r="E344" s="3" t="s">
        <v>202</v>
      </c>
      <c r="F344" s="3"/>
      <c r="G344" s="59">
        <f t="shared" ref="G344:I345" si="64">G345</f>
        <v>12623000</v>
      </c>
      <c r="H344" s="59">
        <f t="shared" si="64"/>
        <v>12623000</v>
      </c>
      <c r="I344" s="59">
        <f t="shared" si="64"/>
        <v>12623000</v>
      </c>
    </row>
    <row r="345" spans="1:9" ht="45" x14ac:dyDescent="0.25">
      <c r="A345" s="22" t="s">
        <v>18</v>
      </c>
      <c r="B345" s="3" t="s">
        <v>56</v>
      </c>
      <c r="C345" s="3" t="s">
        <v>136</v>
      </c>
      <c r="D345" s="3" t="s">
        <v>127</v>
      </c>
      <c r="E345" s="3" t="s">
        <v>202</v>
      </c>
      <c r="F345" s="3" t="s">
        <v>148</v>
      </c>
      <c r="G345" s="59">
        <f t="shared" si="64"/>
        <v>12623000</v>
      </c>
      <c r="H345" s="59">
        <f t="shared" si="64"/>
        <v>12623000</v>
      </c>
      <c r="I345" s="59">
        <f t="shared" si="64"/>
        <v>12623000</v>
      </c>
    </row>
    <row r="346" spans="1:9" s="10" customFormat="1" x14ac:dyDescent="0.25">
      <c r="A346" s="22" t="s">
        <v>19</v>
      </c>
      <c r="B346" s="3" t="s">
        <v>56</v>
      </c>
      <c r="C346" s="3" t="s">
        <v>136</v>
      </c>
      <c r="D346" s="3" t="s">
        <v>127</v>
      </c>
      <c r="E346" s="3" t="s">
        <v>202</v>
      </c>
      <c r="F346" s="3" t="s">
        <v>149</v>
      </c>
      <c r="G346" s="59">
        <v>12623000</v>
      </c>
      <c r="H346" s="59">
        <v>12623000</v>
      </c>
      <c r="I346" s="59">
        <v>12623000</v>
      </c>
    </row>
    <row r="347" spans="1:9" s="10" customFormat="1" ht="17.25" customHeight="1" x14ac:dyDescent="0.25">
      <c r="A347" s="21" t="s">
        <v>114</v>
      </c>
      <c r="B347" s="2" t="s">
        <v>56</v>
      </c>
      <c r="C347" s="2" t="s">
        <v>136</v>
      </c>
      <c r="D347" s="2" t="s">
        <v>132</v>
      </c>
      <c r="E347" s="3"/>
      <c r="F347" s="3"/>
      <c r="G347" s="59">
        <f>G348</f>
        <v>100000</v>
      </c>
      <c r="H347" s="59">
        <f t="shared" ref="H347" si="65">H348</f>
        <v>100000</v>
      </c>
      <c r="I347" s="59">
        <f>I348+I355</f>
        <v>115000</v>
      </c>
    </row>
    <row r="348" spans="1:9" s="10" customFormat="1" ht="30" x14ac:dyDescent="0.25">
      <c r="A348" s="22" t="s">
        <v>60</v>
      </c>
      <c r="B348" s="3" t="s">
        <v>56</v>
      </c>
      <c r="C348" s="3" t="s">
        <v>136</v>
      </c>
      <c r="D348" s="3" t="s">
        <v>132</v>
      </c>
      <c r="E348" s="3" t="s">
        <v>192</v>
      </c>
      <c r="F348" s="3"/>
      <c r="G348" s="59">
        <f>G349+G351+G353</f>
        <v>100000</v>
      </c>
      <c r="H348" s="59">
        <f>H349+H351+H353</f>
        <v>100000</v>
      </c>
      <c r="I348" s="59">
        <f>I349+I351+I353</f>
        <v>100000</v>
      </c>
    </row>
    <row r="349" spans="1:9" s="10" customFormat="1" ht="45" x14ac:dyDescent="0.25">
      <c r="A349" s="22" t="s">
        <v>13</v>
      </c>
      <c r="B349" s="3" t="s">
        <v>56</v>
      </c>
      <c r="C349" s="3" t="s">
        <v>136</v>
      </c>
      <c r="D349" s="3" t="s">
        <v>132</v>
      </c>
      <c r="E349" s="3" t="s">
        <v>192</v>
      </c>
      <c r="F349" s="3" t="s">
        <v>142</v>
      </c>
      <c r="G349" s="59">
        <f>G350</f>
        <v>30000</v>
      </c>
      <c r="H349" s="59">
        <f>H350</f>
        <v>30000</v>
      </c>
      <c r="I349" s="59">
        <f>I350</f>
        <v>30000</v>
      </c>
    </row>
    <row r="350" spans="1:9" s="10" customFormat="1" ht="45" x14ac:dyDescent="0.25">
      <c r="A350" s="22" t="s">
        <v>14</v>
      </c>
      <c r="B350" s="3" t="s">
        <v>56</v>
      </c>
      <c r="C350" s="3" t="s">
        <v>136</v>
      </c>
      <c r="D350" s="3" t="s">
        <v>132</v>
      </c>
      <c r="E350" s="3" t="s">
        <v>192</v>
      </c>
      <c r="F350" s="3" t="s">
        <v>143</v>
      </c>
      <c r="G350" s="59">
        <v>30000</v>
      </c>
      <c r="H350" s="59">
        <v>30000</v>
      </c>
      <c r="I350" s="59">
        <v>30000</v>
      </c>
    </row>
    <row r="351" spans="1:9" s="10" customFormat="1" ht="30" x14ac:dyDescent="0.25">
      <c r="A351" s="22" t="s">
        <v>113</v>
      </c>
      <c r="B351" s="3" t="s">
        <v>56</v>
      </c>
      <c r="C351" s="3" t="s">
        <v>136</v>
      </c>
      <c r="D351" s="3" t="s">
        <v>132</v>
      </c>
      <c r="E351" s="3" t="s">
        <v>192</v>
      </c>
      <c r="F351" s="3" t="s">
        <v>158</v>
      </c>
      <c r="G351" s="59">
        <f>G352</f>
        <v>50000</v>
      </c>
      <c r="H351" s="59">
        <f>H352</f>
        <v>50000</v>
      </c>
      <c r="I351" s="59">
        <f>I352</f>
        <v>50000</v>
      </c>
    </row>
    <row r="352" spans="1:9" s="10" customFormat="1" x14ac:dyDescent="0.25">
      <c r="A352" s="22" t="s">
        <v>247</v>
      </c>
      <c r="B352" s="3" t="s">
        <v>56</v>
      </c>
      <c r="C352" s="3" t="s">
        <v>136</v>
      </c>
      <c r="D352" s="3" t="s">
        <v>132</v>
      </c>
      <c r="E352" s="3" t="s">
        <v>192</v>
      </c>
      <c r="F352" s="3" t="s">
        <v>246</v>
      </c>
      <c r="G352" s="59">
        <v>50000</v>
      </c>
      <c r="H352" s="59">
        <v>50000</v>
      </c>
      <c r="I352" s="59">
        <v>50000</v>
      </c>
    </row>
    <row r="353" spans="1:9" s="10" customFormat="1" ht="45" x14ac:dyDescent="0.25">
      <c r="A353" s="22" t="s">
        <v>18</v>
      </c>
      <c r="B353" s="3" t="s">
        <v>56</v>
      </c>
      <c r="C353" s="3" t="s">
        <v>136</v>
      </c>
      <c r="D353" s="3" t="s">
        <v>132</v>
      </c>
      <c r="E353" s="3" t="s">
        <v>192</v>
      </c>
      <c r="F353" s="3" t="s">
        <v>148</v>
      </c>
      <c r="G353" s="59">
        <f>G354</f>
        <v>20000</v>
      </c>
      <c r="H353" s="59">
        <f>H354</f>
        <v>20000</v>
      </c>
      <c r="I353" s="59">
        <f>I354</f>
        <v>20000</v>
      </c>
    </row>
    <row r="354" spans="1:9" s="10" customFormat="1" x14ac:dyDescent="0.25">
      <c r="A354" s="22" t="s">
        <v>156</v>
      </c>
      <c r="B354" s="3" t="s">
        <v>56</v>
      </c>
      <c r="C354" s="3" t="s">
        <v>136</v>
      </c>
      <c r="D354" s="3" t="s">
        <v>132</v>
      </c>
      <c r="E354" s="3" t="s">
        <v>192</v>
      </c>
      <c r="F354" s="3" t="s">
        <v>149</v>
      </c>
      <c r="G354" s="59">
        <v>20000</v>
      </c>
      <c r="H354" s="59">
        <v>20000</v>
      </c>
      <c r="I354" s="59">
        <v>20000</v>
      </c>
    </row>
    <row r="355" spans="1:9" s="10" customFormat="1" ht="30" x14ac:dyDescent="0.25">
      <c r="A355" s="22" t="s">
        <v>87</v>
      </c>
      <c r="B355" s="3" t="s">
        <v>56</v>
      </c>
      <c r="C355" s="3" t="s">
        <v>136</v>
      </c>
      <c r="D355" s="3" t="s">
        <v>132</v>
      </c>
      <c r="E355" s="3" t="s">
        <v>205</v>
      </c>
      <c r="F355" s="14"/>
      <c r="G355" s="59"/>
      <c r="H355" s="59"/>
      <c r="I355" s="59">
        <f>I356</f>
        <v>15000</v>
      </c>
    </row>
    <row r="356" spans="1:9" s="10" customFormat="1" ht="45" x14ac:dyDescent="0.25">
      <c r="A356" s="22" t="s">
        <v>18</v>
      </c>
      <c r="B356" s="3" t="s">
        <v>56</v>
      </c>
      <c r="C356" s="3" t="s">
        <v>136</v>
      </c>
      <c r="D356" s="3" t="s">
        <v>132</v>
      </c>
      <c r="E356" s="3" t="s">
        <v>205</v>
      </c>
      <c r="F356" s="14" t="s">
        <v>148</v>
      </c>
      <c r="G356" s="59"/>
      <c r="H356" s="59"/>
      <c r="I356" s="59">
        <f>I357</f>
        <v>15000</v>
      </c>
    </row>
    <row r="357" spans="1:9" s="10" customFormat="1" x14ac:dyDescent="0.25">
      <c r="A357" s="22" t="s">
        <v>19</v>
      </c>
      <c r="B357" s="3" t="s">
        <v>56</v>
      </c>
      <c r="C357" s="3" t="s">
        <v>136</v>
      </c>
      <c r="D357" s="3" t="s">
        <v>132</v>
      </c>
      <c r="E357" s="3" t="s">
        <v>205</v>
      </c>
      <c r="F357" s="14" t="s">
        <v>149</v>
      </c>
      <c r="G357" s="59"/>
      <c r="H357" s="59"/>
      <c r="I357" s="59">
        <v>15000</v>
      </c>
    </row>
    <row r="358" spans="1:9" s="10" customFormat="1" x14ac:dyDescent="0.25">
      <c r="A358" s="20" t="s">
        <v>115</v>
      </c>
      <c r="B358" s="2" t="s">
        <v>56</v>
      </c>
      <c r="C358" s="2" t="s">
        <v>135</v>
      </c>
      <c r="D358" s="2"/>
      <c r="E358" s="3"/>
      <c r="F358" s="3"/>
      <c r="G358" s="59">
        <f>G359+G372</f>
        <v>36151480</v>
      </c>
      <c r="H358" s="59">
        <f>H359+H372</f>
        <v>37151480</v>
      </c>
      <c r="I358" s="59">
        <f>I359+I372</f>
        <v>41151480</v>
      </c>
    </row>
    <row r="359" spans="1:9" s="10" customFormat="1" x14ac:dyDescent="0.25">
      <c r="A359" s="21" t="s">
        <v>116</v>
      </c>
      <c r="B359" s="2" t="s">
        <v>56</v>
      </c>
      <c r="C359" s="2" t="s">
        <v>135</v>
      </c>
      <c r="D359" s="2" t="s">
        <v>8</v>
      </c>
      <c r="E359" s="3"/>
      <c r="F359" s="3"/>
      <c r="G359" s="59">
        <f>G360+G363+G366+G369</f>
        <v>33122800</v>
      </c>
      <c r="H359" s="59">
        <f>H360+H363+H366+H369</f>
        <v>34122800</v>
      </c>
      <c r="I359" s="59">
        <f>I360+I363+I366+I369</f>
        <v>38122800</v>
      </c>
    </row>
    <row r="360" spans="1:9" s="10" customFormat="1" x14ac:dyDescent="0.25">
      <c r="A360" s="22" t="s">
        <v>66</v>
      </c>
      <c r="B360" s="3" t="s">
        <v>56</v>
      </c>
      <c r="C360" s="3" t="s">
        <v>135</v>
      </c>
      <c r="D360" s="3" t="s">
        <v>8</v>
      </c>
      <c r="E360" s="3" t="s">
        <v>228</v>
      </c>
      <c r="F360" s="3"/>
      <c r="G360" s="59">
        <f t="shared" ref="G360:I361" si="66">G361</f>
        <v>9330000</v>
      </c>
      <c r="H360" s="59">
        <f t="shared" si="66"/>
        <v>9330000</v>
      </c>
      <c r="I360" s="59">
        <f t="shared" si="66"/>
        <v>10830000</v>
      </c>
    </row>
    <row r="361" spans="1:9" s="10" customFormat="1" ht="45" x14ac:dyDescent="0.25">
      <c r="A361" s="22" t="s">
        <v>18</v>
      </c>
      <c r="B361" s="3" t="s">
        <v>56</v>
      </c>
      <c r="C361" s="3" t="s">
        <v>135</v>
      </c>
      <c r="D361" s="3" t="s">
        <v>8</v>
      </c>
      <c r="E361" s="3" t="s">
        <v>228</v>
      </c>
      <c r="F361" s="3" t="s">
        <v>148</v>
      </c>
      <c r="G361" s="59">
        <f t="shared" si="66"/>
        <v>9330000</v>
      </c>
      <c r="H361" s="59">
        <f t="shared" si="66"/>
        <v>9330000</v>
      </c>
      <c r="I361" s="59">
        <f t="shared" si="66"/>
        <v>10830000</v>
      </c>
    </row>
    <row r="362" spans="1:9" s="10" customFormat="1" x14ac:dyDescent="0.25">
      <c r="A362" s="22" t="s">
        <v>156</v>
      </c>
      <c r="B362" s="3" t="s">
        <v>56</v>
      </c>
      <c r="C362" s="3" t="s">
        <v>135</v>
      </c>
      <c r="D362" s="3" t="s">
        <v>8</v>
      </c>
      <c r="E362" s="3" t="s">
        <v>228</v>
      </c>
      <c r="F362" s="3" t="s">
        <v>149</v>
      </c>
      <c r="G362" s="59">
        <v>9330000</v>
      </c>
      <c r="H362" s="59">
        <v>9330000</v>
      </c>
      <c r="I362" s="59">
        <v>10830000</v>
      </c>
    </row>
    <row r="363" spans="1:9" s="10" customFormat="1" x14ac:dyDescent="0.25">
      <c r="A363" s="22" t="s">
        <v>67</v>
      </c>
      <c r="B363" s="3" t="s">
        <v>56</v>
      </c>
      <c r="C363" s="3" t="s">
        <v>135</v>
      </c>
      <c r="D363" s="3" t="s">
        <v>8</v>
      </c>
      <c r="E363" s="3" t="s">
        <v>229</v>
      </c>
      <c r="F363" s="3"/>
      <c r="G363" s="59">
        <f t="shared" ref="G363:I364" si="67">G364</f>
        <v>1883400</v>
      </c>
      <c r="H363" s="59">
        <f t="shared" si="67"/>
        <v>1883400</v>
      </c>
      <c r="I363" s="59">
        <f t="shared" si="67"/>
        <v>2883400</v>
      </c>
    </row>
    <row r="364" spans="1:9" s="10" customFormat="1" ht="45" x14ac:dyDescent="0.25">
      <c r="A364" s="22" t="s">
        <v>18</v>
      </c>
      <c r="B364" s="3" t="s">
        <v>56</v>
      </c>
      <c r="C364" s="3" t="s">
        <v>135</v>
      </c>
      <c r="D364" s="3" t="s">
        <v>8</v>
      </c>
      <c r="E364" s="3" t="s">
        <v>229</v>
      </c>
      <c r="F364" s="3" t="s">
        <v>148</v>
      </c>
      <c r="G364" s="59">
        <f t="shared" si="67"/>
        <v>1883400</v>
      </c>
      <c r="H364" s="59">
        <f t="shared" si="67"/>
        <v>1883400</v>
      </c>
      <c r="I364" s="59">
        <f t="shared" si="67"/>
        <v>2883400</v>
      </c>
    </row>
    <row r="365" spans="1:9" s="10" customFormat="1" x14ac:dyDescent="0.25">
      <c r="A365" s="22" t="s">
        <v>19</v>
      </c>
      <c r="B365" s="3" t="s">
        <v>56</v>
      </c>
      <c r="C365" s="3" t="s">
        <v>135</v>
      </c>
      <c r="D365" s="3" t="s">
        <v>8</v>
      </c>
      <c r="E365" s="3" t="s">
        <v>229</v>
      </c>
      <c r="F365" s="3" t="s">
        <v>149</v>
      </c>
      <c r="G365" s="59">
        <v>1883400</v>
      </c>
      <c r="H365" s="59">
        <v>1883400</v>
      </c>
      <c r="I365" s="59">
        <v>2883400</v>
      </c>
    </row>
    <row r="366" spans="1:9" s="10" customFormat="1" x14ac:dyDescent="0.25">
      <c r="A366" s="22" t="s">
        <v>68</v>
      </c>
      <c r="B366" s="3" t="s">
        <v>56</v>
      </c>
      <c r="C366" s="3" t="s">
        <v>135</v>
      </c>
      <c r="D366" s="3" t="s">
        <v>8</v>
      </c>
      <c r="E366" s="3" t="s">
        <v>230</v>
      </c>
      <c r="F366" s="3"/>
      <c r="G366" s="59">
        <f t="shared" ref="G366:I367" si="68">G367</f>
        <v>21809400</v>
      </c>
      <c r="H366" s="59">
        <f t="shared" si="68"/>
        <v>22809400</v>
      </c>
      <c r="I366" s="59">
        <f t="shared" si="68"/>
        <v>24309400</v>
      </c>
    </row>
    <row r="367" spans="1:9" s="10" customFormat="1" ht="45" x14ac:dyDescent="0.25">
      <c r="A367" s="22" t="s">
        <v>18</v>
      </c>
      <c r="B367" s="3" t="s">
        <v>56</v>
      </c>
      <c r="C367" s="3" t="s">
        <v>135</v>
      </c>
      <c r="D367" s="3" t="s">
        <v>8</v>
      </c>
      <c r="E367" s="3" t="s">
        <v>230</v>
      </c>
      <c r="F367" s="3" t="s">
        <v>148</v>
      </c>
      <c r="G367" s="59">
        <f t="shared" si="68"/>
        <v>21809400</v>
      </c>
      <c r="H367" s="59">
        <f t="shared" si="68"/>
        <v>22809400</v>
      </c>
      <c r="I367" s="59">
        <f t="shared" si="68"/>
        <v>24309400</v>
      </c>
    </row>
    <row r="368" spans="1:9" s="10" customFormat="1" x14ac:dyDescent="0.25">
      <c r="A368" s="22" t="s">
        <v>19</v>
      </c>
      <c r="B368" s="3" t="s">
        <v>56</v>
      </c>
      <c r="C368" s="3" t="s">
        <v>135</v>
      </c>
      <c r="D368" s="3" t="s">
        <v>8</v>
      </c>
      <c r="E368" s="3" t="s">
        <v>230</v>
      </c>
      <c r="F368" s="3" t="s">
        <v>149</v>
      </c>
      <c r="G368" s="59">
        <v>21809400</v>
      </c>
      <c r="H368" s="59">
        <v>22809400</v>
      </c>
      <c r="I368" s="59">
        <v>24309400</v>
      </c>
    </row>
    <row r="369" spans="1:9" s="10" customFormat="1" ht="60" x14ac:dyDescent="0.25">
      <c r="A369" s="22" t="s">
        <v>69</v>
      </c>
      <c r="B369" s="3" t="s">
        <v>56</v>
      </c>
      <c r="C369" s="3" t="s">
        <v>135</v>
      </c>
      <c r="D369" s="3" t="s">
        <v>8</v>
      </c>
      <c r="E369" s="3" t="s">
        <v>231</v>
      </c>
      <c r="F369" s="3"/>
      <c r="G369" s="59">
        <f t="shared" ref="G369:I370" si="69">G370</f>
        <v>100000</v>
      </c>
      <c r="H369" s="59">
        <f t="shared" si="69"/>
        <v>100000</v>
      </c>
      <c r="I369" s="59">
        <f t="shared" si="69"/>
        <v>100000</v>
      </c>
    </row>
    <row r="370" spans="1:9" s="10" customFormat="1" ht="45" x14ac:dyDescent="0.25">
      <c r="A370" s="22" t="s">
        <v>13</v>
      </c>
      <c r="B370" s="3" t="s">
        <v>56</v>
      </c>
      <c r="C370" s="3" t="s">
        <v>135</v>
      </c>
      <c r="D370" s="3" t="s">
        <v>8</v>
      </c>
      <c r="E370" s="3" t="s">
        <v>231</v>
      </c>
      <c r="F370" s="3" t="s">
        <v>142</v>
      </c>
      <c r="G370" s="59">
        <f t="shared" si="69"/>
        <v>100000</v>
      </c>
      <c r="H370" s="59">
        <f t="shared" si="69"/>
        <v>100000</v>
      </c>
      <c r="I370" s="59">
        <f t="shared" si="69"/>
        <v>100000</v>
      </c>
    </row>
    <row r="371" spans="1:9" s="10" customFormat="1" ht="45" x14ac:dyDescent="0.25">
      <c r="A371" s="22" t="s">
        <v>14</v>
      </c>
      <c r="B371" s="3" t="s">
        <v>56</v>
      </c>
      <c r="C371" s="3" t="s">
        <v>135</v>
      </c>
      <c r="D371" s="3" t="s">
        <v>8</v>
      </c>
      <c r="E371" s="3" t="s">
        <v>231</v>
      </c>
      <c r="F371" s="3" t="s">
        <v>143</v>
      </c>
      <c r="G371" s="59">
        <v>100000</v>
      </c>
      <c r="H371" s="59">
        <v>100000</v>
      </c>
      <c r="I371" s="59">
        <v>100000</v>
      </c>
    </row>
    <row r="372" spans="1:9" s="10" customFormat="1" ht="30" x14ac:dyDescent="0.25">
      <c r="A372" s="21" t="s">
        <v>169</v>
      </c>
      <c r="B372" s="2" t="s">
        <v>56</v>
      </c>
      <c r="C372" s="2" t="s">
        <v>135</v>
      </c>
      <c r="D372" s="2" t="s">
        <v>128</v>
      </c>
      <c r="E372" s="3"/>
      <c r="F372" s="3"/>
      <c r="G372" s="59">
        <f>G373+G380+G387</f>
        <v>3028680</v>
      </c>
      <c r="H372" s="59">
        <f>H373+H380+H387</f>
        <v>3028680</v>
      </c>
      <c r="I372" s="59">
        <f>I373+I380+I387</f>
        <v>3028680</v>
      </c>
    </row>
    <row r="373" spans="1:9" s="10" customFormat="1" ht="45" x14ac:dyDescent="0.25">
      <c r="A373" s="22" t="s">
        <v>12</v>
      </c>
      <c r="B373" s="3" t="s">
        <v>56</v>
      </c>
      <c r="C373" s="3" t="s">
        <v>135</v>
      </c>
      <c r="D373" s="3" t="s">
        <v>128</v>
      </c>
      <c r="E373" s="3" t="s">
        <v>232</v>
      </c>
      <c r="F373" s="3"/>
      <c r="G373" s="59">
        <f>G374+G376+G378</f>
        <v>1528000</v>
      </c>
      <c r="H373" s="59">
        <f>H374+H376+H378</f>
        <v>1528000</v>
      </c>
      <c r="I373" s="59">
        <f>I374+I376+I378</f>
        <v>1528000</v>
      </c>
    </row>
    <row r="374" spans="1:9" s="10" customFormat="1" ht="90" x14ac:dyDescent="0.25">
      <c r="A374" s="22" t="s">
        <v>36</v>
      </c>
      <c r="B374" s="3" t="s">
        <v>56</v>
      </c>
      <c r="C374" s="3" t="s">
        <v>135</v>
      </c>
      <c r="D374" s="3" t="s">
        <v>128</v>
      </c>
      <c r="E374" s="3" t="s">
        <v>232</v>
      </c>
      <c r="F374" s="3" t="s">
        <v>140</v>
      </c>
      <c r="G374" s="59">
        <f>G375</f>
        <v>1455000</v>
      </c>
      <c r="H374" s="59">
        <f>H375</f>
        <v>1455000</v>
      </c>
      <c r="I374" s="59">
        <f>I375</f>
        <v>1455000</v>
      </c>
    </row>
    <row r="375" spans="1:9" s="10" customFormat="1" ht="45" x14ac:dyDescent="0.25">
      <c r="A375" s="22" t="s">
        <v>11</v>
      </c>
      <c r="B375" s="3" t="s">
        <v>56</v>
      </c>
      <c r="C375" s="3" t="s">
        <v>135</v>
      </c>
      <c r="D375" s="3" t="s">
        <v>128</v>
      </c>
      <c r="E375" s="3" t="s">
        <v>232</v>
      </c>
      <c r="F375" s="3" t="s">
        <v>141</v>
      </c>
      <c r="G375" s="59">
        <v>1455000</v>
      </c>
      <c r="H375" s="59">
        <v>1455000</v>
      </c>
      <c r="I375" s="59">
        <v>1455000</v>
      </c>
    </row>
    <row r="376" spans="1:9" s="10" customFormat="1" ht="45" x14ac:dyDescent="0.25">
      <c r="A376" s="22" t="s">
        <v>13</v>
      </c>
      <c r="B376" s="3" t="s">
        <v>56</v>
      </c>
      <c r="C376" s="3" t="s">
        <v>135</v>
      </c>
      <c r="D376" s="3" t="s">
        <v>128</v>
      </c>
      <c r="E376" s="3" t="s">
        <v>232</v>
      </c>
      <c r="F376" s="3" t="s">
        <v>142</v>
      </c>
      <c r="G376" s="59">
        <f>G377</f>
        <v>71500</v>
      </c>
      <c r="H376" s="59">
        <f>H377</f>
        <v>71500</v>
      </c>
      <c r="I376" s="59">
        <f>I377</f>
        <v>71500</v>
      </c>
    </row>
    <row r="377" spans="1:9" s="10" customFormat="1" ht="45" x14ac:dyDescent="0.25">
      <c r="A377" s="22" t="s">
        <v>14</v>
      </c>
      <c r="B377" s="3" t="s">
        <v>56</v>
      </c>
      <c r="C377" s="3" t="s">
        <v>135</v>
      </c>
      <c r="D377" s="3" t="s">
        <v>128</v>
      </c>
      <c r="E377" s="3" t="s">
        <v>232</v>
      </c>
      <c r="F377" s="3" t="s">
        <v>143</v>
      </c>
      <c r="G377" s="59">
        <v>71500</v>
      </c>
      <c r="H377" s="59">
        <v>71500</v>
      </c>
      <c r="I377" s="59">
        <v>71500</v>
      </c>
    </row>
    <row r="378" spans="1:9" s="10" customFormat="1" x14ac:dyDescent="0.25">
      <c r="A378" s="22" t="s">
        <v>15</v>
      </c>
      <c r="B378" s="3" t="s">
        <v>56</v>
      </c>
      <c r="C378" s="3" t="s">
        <v>135</v>
      </c>
      <c r="D378" s="3" t="s">
        <v>128</v>
      </c>
      <c r="E378" s="3" t="s">
        <v>232</v>
      </c>
      <c r="F378" s="3" t="s">
        <v>144</v>
      </c>
      <c r="G378" s="59">
        <f>G379</f>
        <v>1500</v>
      </c>
      <c r="H378" s="59">
        <f>H379</f>
        <v>1500</v>
      </c>
      <c r="I378" s="59">
        <f>I379</f>
        <v>1500</v>
      </c>
    </row>
    <row r="379" spans="1:9" s="10" customFormat="1" x14ac:dyDescent="0.25">
      <c r="A379" s="22" t="s">
        <v>16</v>
      </c>
      <c r="B379" s="3" t="s">
        <v>56</v>
      </c>
      <c r="C379" s="3" t="s">
        <v>135</v>
      </c>
      <c r="D379" s="3" t="s">
        <v>128</v>
      </c>
      <c r="E379" s="3" t="s">
        <v>232</v>
      </c>
      <c r="F379" s="3" t="s">
        <v>145</v>
      </c>
      <c r="G379" s="59">
        <v>1500</v>
      </c>
      <c r="H379" s="59">
        <v>1500</v>
      </c>
      <c r="I379" s="59">
        <v>1500</v>
      </c>
    </row>
    <row r="380" spans="1:9" s="10" customFormat="1" ht="30" x14ac:dyDescent="0.25">
      <c r="A380" s="22" t="s">
        <v>65</v>
      </c>
      <c r="B380" s="3" t="s">
        <v>56</v>
      </c>
      <c r="C380" s="3" t="s">
        <v>135</v>
      </c>
      <c r="D380" s="3" t="s">
        <v>128</v>
      </c>
      <c r="E380" s="3" t="s">
        <v>233</v>
      </c>
      <c r="F380" s="3"/>
      <c r="G380" s="59">
        <f>G381+G383+G385</f>
        <v>1370300</v>
      </c>
      <c r="H380" s="59">
        <f>H381+H383+H385</f>
        <v>1370300</v>
      </c>
      <c r="I380" s="59">
        <f>I381+I383+I385</f>
        <v>1370300</v>
      </c>
    </row>
    <row r="381" spans="1:9" s="10" customFormat="1" ht="90" x14ac:dyDescent="0.25">
      <c r="A381" s="22" t="s">
        <v>36</v>
      </c>
      <c r="B381" s="3" t="s">
        <v>56</v>
      </c>
      <c r="C381" s="3" t="s">
        <v>135</v>
      </c>
      <c r="D381" s="3" t="s">
        <v>128</v>
      </c>
      <c r="E381" s="3" t="s">
        <v>233</v>
      </c>
      <c r="F381" s="3" t="s">
        <v>140</v>
      </c>
      <c r="G381" s="59">
        <f>G382</f>
        <v>1192500</v>
      </c>
      <c r="H381" s="59">
        <f>H382</f>
        <v>1192500</v>
      </c>
      <c r="I381" s="59">
        <f>I382</f>
        <v>1192500</v>
      </c>
    </row>
    <row r="382" spans="1:9" s="10" customFormat="1" ht="45" x14ac:dyDescent="0.25">
      <c r="A382" s="22" t="s">
        <v>11</v>
      </c>
      <c r="B382" s="3" t="s">
        <v>56</v>
      </c>
      <c r="C382" s="3" t="s">
        <v>135</v>
      </c>
      <c r="D382" s="3" t="s">
        <v>128</v>
      </c>
      <c r="E382" s="3" t="s">
        <v>233</v>
      </c>
      <c r="F382" s="3" t="s">
        <v>141</v>
      </c>
      <c r="G382" s="59">
        <v>1192500</v>
      </c>
      <c r="H382" s="59">
        <v>1192500</v>
      </c>
      <c r="I382" s="59">
        <v>1192500</v>
      </c>
    </row>
    <row r="383" spans="1:9" s="10" customFormat="1" ht="45" x14ac:dyDescent="0.25">
      <c r="A383" s="22" t="s">
        <v>13</v>
      </c>
      <c r="B383" s="3" t="s">
        <v>56</v>
      </c>
      <c r="C383" s="3" t="s">
        <v>135</v>
      </c>
      <c r="D383" s="3" t="s">
        <v>128</v>
      </c>
      <c r="E383" s="3" t="s">
        <v>233</v>
      </c>
      <c r="F383" s="3" t="s">
        <v>142</v>
      </c>
      <c r="G383" s="59">
        <f>G384</f>
        <v>175400</v>
      </c>
      <c r="H383" s="59">
        <f>H384</f>
        <v>175400</v>
      </c>
      <c r="I383" s="59">
        <f>I384</f>
        <v>175400</v>
      </c>
    </row>
    <row r="384" spans="1:9" s="10" customFormat="1" ht="45" x14ac:dyDescent="0.25">
      <c r="A384" s="22" t="s">
        <v>14</v>
      </c>
      <c r="B384" s="3" t="s">
        <v>56</v>
      </c>
      <c r="C384" s="3" t="s">
        <v>135</v>
      </c>
      <c r="D384" s="3" t="s">
        <v>128</v>
      </c>
      <c r="E384" s="3" t="s">
        <v>233</v>
      </c>
      <c r="F384" s="3" t="s">
        <v>143</v>
      </c>
      <c r="G384" s="59">
        <v>175400</v>
      </c>
      <c r="H384" s="59">
        <v>175400</v>
      </c>
      <c r="I384" s="59">
        <v>175400</v>
      </c>
    </row>
    <row r="385" spans="1:9" s="10" customFormat="1" x14ac:dyDescent="0.25">
      <c r="A385" s="22" t="s">
        <v>15</v>
      </c>
      <c r="B385" s="3" t="s">
        <v>56</v>
      </c>
      <c r="C385" s="3" t="s">
        <v>135</v>
      </c>
      <c r="D385" s="3" t="s">
        <v>128</v>
      </c>
      <c r="E385" s="3" t="s">
        <v>233</v>
      </c>
      <c r="F385" s="3" t="s">
        <v>144</v>
      </c>
      <c r="G385" s="59">
        <f>G386</f>
        <v>2400</v>
      </c>
      <c r="H385" s="59">
        <f>H386</f>
        <v>2400</v>
      </c>
      <c r="I385" s="59">
        <f>I386</f>
        <v>2400</v>
      </c>
    </row>
    <row r="386" spans="1:9" s="10" customFormat="1" x14ac:dyDescent="0.25">
      <c r="A386" s="22" t="s">
        <v>16</v>
      </c>
      <c r="B386" s="3" t="s">
        <v>56</v>
      </c>
      <c r="C386" s="3" t="s">
        <v>135</v>
      </c>
      <c r="D386" s="3" t="s">
        <v>128</v>
      </c>
      <c r="E386" s="3" t="s">
        <v>233</v>
      </c>
      <c r="F386" s="3" t="s">
        <v>145</v>
      </c>
      <c r="G386" s="59">
        <v>2400</v>
      </c>
      <c r="H386" s="59">
        <v>2400</v>
      </c>
      <c r="I386" s="59">
        <v>2400</v>
      </c>
    </row>
    <row r="387" spans="1:9" s="10" customFormat="1" ht="120" x14ac:dyDescent="0.25">
      <c r="A387" s="22" t="s">
        <v>117</v>
      </c>
      <c r="B387" s="3" t="s">
        <v>56</v>
      </c>
      <c r="C387" s="3" t="s">
        <v>135</v>
      </c>
      <c r="D387" s="3" t="s">
        <v>128</v>
      </c>
      <c r="E387" s="3" t="s">
        <v>225</v>
      </c>
      <c r="F387" s="3"/>
      <c r="G387" s="59">
        <f>G388+G390</f>
        <v>130380</v>
      </c>
      <c r="H387" s="59">
        <f>H388+H390</f>
        <v>130380</v>
      </c>
      <c r="I387" s="59">
        <f>I388+I390</f>
        <v>130380</v>
      </c>
    </row>
    <row r="388" spans="1:9" s="10" customFormat="1" ht="30" x14ac:dyDescent="0.25">
      <c r="A388" s="28" t="s">
        <v>113</v>
      </c>
      <c r="B388" s="3" t="s">
        <v>56</v>
      </c>
      <c r="C388" s="3" t="s">
        <v>135</v>
      </c>
      <c r="D388" s="3" t="s">
        <v>128</v>
      </c>
      <c r="E388" s="3" t="s">
        <v>225</v>
      </c>
      <c r="F388" s="3" t="s">
        <v>158</v>
      </c>
      <c r="G388" s="59">
        <f>G389</f>
        <v>60420</v>
      </c>
      <c r="H388" s="59">
        <f>H389</f>
        <v>60420</v>
      </c>
      <c r="I388" s="59">
        <f>I389</f>
        <v>60420</v>
      </c>
    </row>
    <row r="389" spans="1:9" s="10" customFormat="1" ht="30" x14ac:dyDescent="0.25">
      <c r="A389" s="28" t="s">
        <v>39</v>
      </c>
      <c r="B389" s="3" t="s">
        <v>56</v>
      </c>
      <c r="C389" s="3" t="s">
        <v>135</v>
      </c>
      <c r="D389" s="3" t="s">
        <v>128</v>
      </c>
      <c r="E389" s="3" t="s">
        <v>225</v>
      </c>
      <c r="F389" s="3" t="s">
        <v>160</v>
      </c>
      <c r="G389" s="59">
        <v>60420</v>
      </c>
      <c r="H389" s="59">
        <v>60420</v>
      </c>
      <c r="I389" s="59">
        <v>60420</v>
      </c>
    </row>
    <row r="390" spans="1:9" s="10" customFormat="1" ht="45" x14ac:dyDescent="0.25">
      <c r="A390" s="22" t="s">
        <v>18</v>
      </c>
      <c r="B390" s="3" t="s">
        <v>56</v>
      </c>
      <c r="C390" s="3" t="s">
        <v>135</v>
      </c>
      <c r="D390" s="3" t="s">
        <v>128</v>
      </c>
      <c r="E390" s="3" t="s">
        <v>225</v>
      </c>
      <c r="F390" s="3" t="s">
        <v>148</v>
      </c>
      <c r="G390" s="59">
        <f>G391</f>
        <v>69960</v>
      </c>
      <c r="H390" s="59">
        <f>H391</f>
        <v>69960</v>
      </c>
      <c r="I390" s="59">
        <f>I391</f>
        <v>69960</v>
      </c>
    </row>
    <row r="391" spans="1:9" s="10" customFormat="1" x14ac:dyDescent="0.25">
      <c r="A391" s="22" t="s">
        <v>156</v>
      </c>
      <c r="B391" s="3" t="s">
        <v>56</v>
      </c>
      <c r="C391" s="3" t="s">
        <v>135</v>
      </c>
      <c r="D391" s="3" t="s">
        <v>128</v>
      </c>
      <c r="E391" s="3" t="s">
        <v>225</v>
      </c>
      <c r="F391" s="3" t="s">
        <v>149</v>
      </c>
      <c r="G391" s="59">
        <v>69960</v>
      </c>
      <c r="H391" s="59">
        <v>69960</v>
      </c>
      <c r="I391" s="59">
        <v>69960</v>
      </c>
    </row>
    <row r="392" spans="1:9" s="10" customFormat="1" x14ac:dyDescent="0.25">
      <c r="A392" s="50" t="s">
        <v>172</v>
      </c>
      <c r="B392" s="49"/>
      <c r="C392" s="49"/>
      <c r="D392" s="49"/>
      <c r="E392" s="49"/>
      <c r="F392" s="49"/>
      <c r="G392" s="57">
        <f>G10+G151+G251+G265+G281+G341</f>
        <v>453712786.25</v>
      </c>
      <c r="H392" s="57">
        <f>H10+H151+H251+H265+H281+H341</f>
        <v>464448925.25</v>
      </c>
      <c r="I392" s="57">
        <f>I10+I151+I251+I265+I281+I341</f>
        <v>470625925.25</v>
      </c>
    </row>
    <row r="393" spans="1:9" s="10" customFormat="1" x14ac:dyDescent="0.25">
      <c r="A393" s="31"/>
      <c r="B393" s="18"/>
      <c r="C393" s="18"/>
      <c r="D393" s="18"/>
      <c r="E393" s="18"/>
      <c r="F393" s="18"/>
      <c r="G393" s="56"/>
    </row>
    <row r="394" spans="1:9" s="10" customFormat="1" x14ac:dyDescent="0.25">
      <c r="A394" s="31"/>
      <c r="B394" s="18"/>
      <c r="C394" s="18"/>
      <c r="D394" s="18"/>
      <c r="E394" s="18"/>
      <c r="F394" s="18"/>
      <c r="G394" s="56"/>
    </row>
    <row r="395" spans="1:9" s="10" customFormat="1" x14ac:dyDescent="0.25">
      <c r="A395" s="31"/>
      <c r="B395" s="18"/>
      <c r="C395" s="18"/>
      <c r="D395" s="18"/>
      <c r="E395" s="18"/>
      <c r="F395" s="18"/>
      <c r="G395" s="56"/>
    </row>
    <row r="396" spans="1:9" s="10" customFormat="1" x14ac:dyDescent="0.25">
      <c r="A396" s="31"/>
      <c r="B396" s="18"/>
      <c r="C396" s="18"/>
      <c r="D396" s="18"/>
      <c r="E396" s="18"/>
      <c r="F396" s="18"/>
      <c r="G396" s="56"/>
    </row>
    <row r="397" spans="1:9" s="10" customFormat="1" x14ac:dyDescent="0.25">
      <c r="A397" s="31"/>
      <c r="B397" s="18"/>
      <c r="C397" s="18"/>
      <c r="D397" s="18"/>
      <c r="E397" s="18"/>
      <c r="F397" s="18"/>
      <c r="G397" s="56"/>
    </row>
    <row r="398" spans="1:9" s="10" customFormat="1" x14ac:dyDescent="0.25">
      <c r="A398" s="31"/>
      <c r="B398" s="18"/>
      <c r="C398" s="18"/>
      <c r="D398" s="18"/>
      <c r="E398" s="18"/>
      <c r="F398" s="18"/>
      <c r="G398" s="56"/>
    </row>
    <row r="399" spans="1:9" s="10" customFormat="1" x14ac:dyDescent="0.25">
      <c r="A399" s="31"/>
      <c r="B399" s="18"/>
      <c r="C399" s="18"/>
      <c r="D399" s="18"/>
      <c r="E399" s="18"/>
      <c r="F399" s="18"/>
      <c r="G399" s="56"/>
    </row>
    <row r="400" spans="1:9" s="10" customFormat="1" x14ac:dyDescent="0.25">
      <c r="A400" s="31"/>
      <c r="B400" s="18"/>
      <c r="C400" s="18"/>
      <c r="D400" s="18"/>
      <c r="E400" s="18"/>
      <c r="F400" s="18"/>
      <c r="G400" s="56"/>
    </row>
    <row r="401" spans="1:7" s="10" customFormat="1" x14ac:dyDescent="0.25">
      <c r="A401" s="31"/>
      <c r="B401" s="18"/>
      <c r="C401" s="18"/>
      <c r="D401" s="18"/>
      <c r="E401" s="18"/>
      <c r="F401" s="18"/>
      <c r="G401" s="56"/>
    </row>
    <row r="402" spans="1:7" s="10" customFormat="1" x14ac:dyDescent="0.25">
      <c r="A402" s="31"/>
      <c r="B402" s="18"/>
      <c r="C402" s="18"/>
      <c r="D402" s="18"/>
      <c r="E402" s="18"/>
      <c r="F402" s="18"/>
      <c r="G402" s="56"/>
    </row>
    <row r="403" spans="1:7" s="10" customFormat="1" x14ac:dyDescent="0.25">
      <c r="A403" s="31"/>
      <c r="B403" s="18"/>
      <c r="C403" s="18"/>
      <c r="D403" s="18"/>
      <c r="E403" s="18"/>
      <c r="F403" s="18"/>
      <c r="G403" s="56"/>
    </row>
    <row r="404" spans="1:7" s="10" customFormat="1" x14ac:dyDescent="0.25">
      <c r="A404" s="31"/>
      <c r="B404" s="18"/>
      <c r="C404" s="18"/>
      <c r="D404" s="18"/>
      <c r="E404" s="18"/>
      <c r="F404" s="18"/>
      <c r="G404" s="56"/>
    </row>
    <row r="405" spans="1:7" s="10" customFormat="1" x14ac:dyDescent="0.25">
      <c r="A405" s="31"/>
      <c r="B405" s="18"/>
      <c r="C405" s="18"/>
      <c r="D405" s="18"/>
      <c r="E405" s="18"/>
      <c r="F405" s="18"/>
      <c r="G405" s="56"/>
    </row>
    <row r="406" spans="1:7" s="10" customFormat="1" x14ac:dyDescent="0.25">
      <c r="A406" s="31"/>
      <c r="B406" s="18"/>
      <c r="C406" s="18"/>
      <c r="D406" s="18"/>
      <c r="E406" s="18"/>
      <c r="F406" s="18"/>
      <c r="G406" s="56"/>
    </row>
    <row r="407" spans="1:7" s="10" customFormat="1" x14ac:dyDescent="0.25">
      <c r="A407" s="31"/>
      <c r="B407" s="18"/>
      <c r="C407" s="18"/>
      <c r="D407" s="18"/>
      <c r="E407" s="18"/>
      <c r="F407" s="18"/>
      <c r="G407" s="56"/>
    </row>
    <row r="408" spans="1:7" s="10" customFormat="1" x14ac:dyDescent="0.25">
      <c r="A408" s="31"/>
      <c r="B408" s="18"/>
      <c r="C408" s="18"/>
      <c r="D408" s="18"/>
      <c r="E408" s="18"/>
      <c r="F408" s="18"/>
      <c r="G408" s="56"/>
    </row>
    <row r="409" spans="1:7" s="10" customFormat="1" x14ac:dyDescent="0.25">
      <c r="A409" s="31"/>
      <c r="B409" s="18"/>
      <c r="C409" s="18"/>
      <c r="D409" s="18"/>
      <c r="E409" s="18"/>
      <c r="F409" s="18"/>
      <c r="G409" s="56"/>
    </row>
    <row r="410" spans="1:7" s="10" customFormat="1" x14ac:dyDescent="0.25">
      <c r="A410" s="31"/>
      <c r="B410" s="18"/>
      <c r="C410" s="18"/>
      <c r="D410" s="18"/>
      <c r="E410" s="18"/>
      <c r="F410" s="18"/>
      <c r="G410" s="56"/>
    </row>
    <row r="411" spans="1:7" s="10" customFormat="1" x14ac:dyDescent="0.25">
      <c r="A411" s="31"/>
      <c r="B411" s="18"/>
      <c r="C411" s="18"/>
      <c r="D411" s="18"/>
      <c r="E411" s="18"/>
      <c r="F411" s="18"/>
      <c r="G411" s="56"/>
    </row>
    <row r="412" spans="1:7" s="10" customFormat="1" x14ac:dyDescent="0.25">
      <c r="A412" s="31"/>
      <c r="B412" s="18"/>
      <c r="C412" s="18"/>
      <c r="D412" s="18"/>
      <c r="E412" s="18"/>
      <c r="F412" s="18"/>
      <c r="G412" s="56"/>
    </row>
    <row r="413" spans="1:7" s="10" customFormat="1" x14ac:dyDescent="0.25">
      <c r="A413" s="31"/>
      <c r="B413" s="18"/>
      <c r="C413" s="18"/>
      <c r="D413" s="18"/>
      <c r="E413" s="18"/>
      <c r="F413" s="18"/>
      <c r="G413" s="56"/>
    </row>
    <row r="414" spans="1:7" s="10" customFormat="1" x14ac:dyDescent="0.25">
      <c r="A414" s="31"/>
      <c r="B414" s="18"/>
      <c r="C414" s="18"/>
      <c r="D414" s="18"/>
      <c r="E414" s="18"/>
      <c r="F414" s="18"/>
      <c r="G414" s="56"/>
    </row>
    <row r="415" spans="1:7" s="10" customFormat="1" x14ac:dyDescent="0.25">
      <c r="A415" s="31"/>
      <c r="B415" s="18"/>
      <c r="C415" s="18"/>
      <c r="D415" s="18"/>
      <c r="E415" s="18"/>
      <c r="F415" s="18"/>
      <c r="G415" s="56"/>
    </row>
    <row r="416" spans="1:7" s="10" customFormat="1" x14ac:dyDescent="0.25">
      <c r="A416" s="31"/>
      <c r="B416" s="18"/>
      <c r="C416" s="18"/>
      <c r="D416" s="18"/>
      <c r="E416" s="18"/>
      <c r="F416" s="18"/>
      <c r="G416" s="56"/>
    </row>
    <row r="417" spans="1:7" s="10" customFormat="1" x14ac:dyDescent="0.25">
      <c r="A417" s="31"/>
      <c r="B417" s="18"/>
      <c r="C417" s="18"/>
      <c r="D417" s="18"/>
      <c r="E417" s="18"/>
      <c r="F417" s="18"/>
      <c r="G417" s="56"/>
    </row>
    <row r="418" spans="1:7" s="10" customFormat="1" x14ac:dyDescent="0.25">
      <c r="A418" s="31"/>
      <c r="B418" s="18"/>
      <c r="C418" s="18"/>
      <c r="D418" s="18"/>
      <c r="E418" s="18"/>
      <c r="F418" s="18"/>
      <c r="G418" s="56"/>
    </row>
    <row r="419" spans="1:7" s="10" customFormat="1" x14ac:dyDescent="0.25">
      <c r="A419" s="31"/>
      <c r="B419" s="18"/>
      <c r="C419" s="18"/>
      <c r="D419" s="18"/>
      <c r="E419" s="18"/>
      <c r="F419" s="18"/>
      <c r="G419" s="56"/>
    </row>
    <row r="420" spans="1:7" s="10" customFormat="1" x14ac:dyDescent="0.25">
      <c r="A420" s="31"/>
      <c r="B420" s="18"/>
      <c r="C420" s="18"/>
      <c r="D420" s="18"/>
      <c r="E420" s="18"/>
      <c r="F420" s="18"/>
      <c r="G420" s="56"/>
    </row>
    <row r="421" spans="1:7" s="10" customFormat="1" x14ac:dyDescent="0.25">
      <c r="A421" s="31"/>
      <c r="B421" s="18"/>
      <c r="C421" s="18"/>
      <c r="D421" s="18"/>
      <c r="E421" s="18"/>
      <c r="F421" s="18"/>
      <c r="G421" s="56"/>
    </row>
    <row r="422" spans="1:7" s="10" customFormat="1" x14ac:dyDescent="0.25">
      <c r="A422" s="31"/>
      <c r="B422" s="18"/>
      <c r="C422" s="18"/>
      <c r="D422" s="18"/>
      <c r="E422" s="18"/>
      <c r="F422" s="18"/>
      <c r="G422" s="56"/>
    </row>
    <row r="423" spans="1:7" s="10" customFormat="1" x14ac:dyDescent="0.25">
      <c r="A423" s="31"/>
      <c r="B423" s="18"/>
      <c r="C423" s="18"/>
      <c r="D423" s="18"/>
      <c r="E423" s="18"/>
      <c r="F423" s="18"/>
      <c r="G423" s="56"/>
    </row>
    <row r="424" spans="1:7" s="10" customFormat="1" x14ac:dyDescent="0.25">
      <c r="A424" s="31"/>
      <c r="B424" s="18"/>
      <c r="C424" s="18"/>
      <c r="D424" s="18"/>
      <c r="E424" s="18"/>
      <c r="F424" s="18"/>
      <c r="G424" s="56"/>
    </row>
    <row r="425" spans="1:7" s="10" customFormat="1" x14ac:dyDescent="0.25">
      <c r="A425" s="31"/>
      <c r="B425" s="18"/>
      <c r="C425" s="18"/>
      <c r="D425" s="18"/>
      <c r="E425" s="18"/>
      <c r="F425" s="18"/>
      <c r="G425" s="56"/>
    </row>
    <row r="426" spans="1:7" s="10" customFormat="1" x14ac:dyDescent="0.25">
      <c r="A426" s="31"/>
      <c r="B426" s="18"/>
      <c r="C426" s="18"/>
      <c r="D426" s="18"/>
      <c r="E426" s="18"/>
      <c r="F426" s="18"/>
      <c r="G426" s="56"/>
    </row>
    <row r="427" spans="1:7" s="10" customFormat="1" x14ac:dyDescent="0.25">
      <c r="A427" s="31"/>
      <c r="B427" s="18"/>
      <c r="C427" s="18"/>
      <c r="D427" s="18"/>
      <c r="E427" s="18"/>
      <c r="F427" s="18"/>
      <c r="G427" s="56"/>
    </row>
    <row r="428" spans="1:7" s="10" customFormat="1" x14ac:dyDescent="0.25">
      <c r="A428" s="31"/>
      <c r="B428" s="18"/>
      <c r="C428" s="18"/>
      <c r="D428" s="18"/>
      <c r="E428" s="18"/>
      <c r="F428" s="18"/>
      <c r="G428" s="56"/>
    </row>
    <row r="429" spans="1:7" s="10" customFormat="1" x14ac:dyDescent="0.25">
      <c r="A429" s="31"/>
      <c r="B429" s="18"/>
      <c r="C429" s="18"/>
      <c r="D429" s="18"/>
      <c r="E429" s="18"/>
      <c r="F429" s="18"/>
      <c r="G429" s="56"/>
    </row>
    <row r="430" spans="1:7" s="10" customFormat="1" x14ac:dyDescent="0.25">
      <c r="A430" s="31"/>
      <c r="B430" s="18"/>
      <c r="C430" s="18"/>
      <c r="D430" s="18"/>
      <c r="E430" s="18"/>
      <c r="F430" s="18"/>
      <c r="G430" s="56"/>
    </row>
    <row r="431" spans="1:7" s="10" customFormat="1" x14ac:dyDescent="0.25">
      <c r="A431" s="31"/>
      <c r="B431" s="18"/>
      <c r="C431" s="18"/>
      <c r="D431" s="18"/>
      <c r="E431" s="18"/>
      <c r="F431" s="18"/>
      <c r="G431" s="56"/>
    </row>
    <row r="432" spans="1:7" s="10" customFormat="1" x14ac:dyDescent="0.25">
      <c r="A432" s="31"/>
      <c r="B432" s="18"/>
      <c r="C432" s="18"/>
      <c r="D432" s="18"/>
      <c r="E432" s="18"/>
      <c r="F432" s="18"/>
      <c r="G432" s="56"/>
    </row>
    <row r="433" spans="1:7" s="10" customFormat="1" x14ac:dyDescent="0.25">
      <c r="A433" s="31"/>
      <c r="B433" s="18"/>
      <c r="C433" s="18"/>
      <c r="D433" s="18"/>
      <c r="E433" s="18"/>
      <c r="F433" s="18"/>
      <c r="G433" s="56"/>
    </row>
    <row r="434" spans="1:7" s="10" customFormat="1" x14ac:dyDescent="0.25">
      <c r="A434" s="31"/>
      <c r="B434" s="18"/>
      <c r="C434" s="18"/>
      <c r="D434" s="18"/>
      <c r="E434" s="18"/>
      <c r="F434" s="18"/>
      <c r="G434" s="56"/>
    </row>
    <row r="435" spans="1:7" s="10" customFormat="1" x14ac:dyDescent="0.25">
      <c r="A435" s="31"/>
      <c r="B435" s="18"/>
      <c r="C435" s="18"/>
      <c r="D435" s="18"/>
      <c r="E435" s="18"/>
      <c r="F435" s="18"/>
      <c r="G435" s="56"/>
    </row>
    <row r="436" spans="1:7" s="10" customFormat="1" x14ac:dyDescent="0.25">
      <c r="A436" s="31"/>
      <c r="B436" s="18"/>
      <c r="C436" s="18"/>
      <c r="D436" s="18"/>
      <c r="E436" s="18"/>
      <c r="F436" s="18"/>
      <c r="G436" s="56"/>
    </row>
    <row r="437" spans="1:7" s="10" customFormat="1" x14ac:dyDescent="0.25">
      <c r="A437" s="31"/>
      <c r="B437" s="18"/>
      <c r="C437" s="18"/>
      <c r="D437" s="18"/>
      <c r="E437" s="18"/>
      <c r="F437" s="18"/>
      <c r="G437" s="56"/>
    </row>
    <row r="438" spans="1:7" s="10" customFormat="1" x14ac:dyDescent="0.25">
      <c r="A438" s="31"/>
      <c r="B438" s="18"/>
      <c r="C438" s="18"/>
      <c r="D438" s="18"/>
      <c r="E438" s="18"/>
      <c r="F438" s="18"/>
      <c r="G438" s="56"/>
    </row>
    <row r="439" spans="1:7" s="10" customFormat="1" x14ac:dyDescent="0.25">
      <c r="A439" s="31"/>
      <c r="B439" s="18"/>
      <c r="C439" s="18"/>
      <c r="D439" s="18"/>
      <c r="E439" s="18"/>
      <c r="F439" s="18"/>
      <c r="G439" s="56"/>
    </row>
    <row r="440" spans="1:7" s="10" customFormat="1" x14ac:dyDescent="0.25">
      <c r="A440" s="31"/>
      <c r="B440" s="18"/>
      <c r="C440" s="18"/>
      <c r="D440" s="18"/>
      <c r="E440" s="18"/>
      <c r="F440" s="18"/>
      <c r="G440" s="56"/>
    </row>
    <row r="441" spans="1:7" s="10" customFormat="1" x14ac:dyDescent="0.25">
      <c r="A441" s="31"/>
      <c r="B441" s="18"/>
      <c r="C441" s="18"/>
      <c r="D441" s="18"/>
      <c r="E441" s="18"/>
      <c r="F441" s="18"/>
      <c r="G441" s="56"/>
    </row>
    <row r="442" spans="1:7" s="10" customFormat="1" x14ac:dyDescent="0.25">
      <c r="A442" s="31"/>
      <c r="B442" s="18"/>
      <c r="C442" s="18"/>
      <c r="D442" s="18"/>
      <c r="E442" s="18"/>
      <c r="F442" s="18"/>
      <c r="G442" s="56"/>
    </row>
    <row r="443" spans="1:7" s="10" customFormat="1" x14ac:dyDescent="0.25">
      <c r="A443" s="31"/>
      <c r="B443" s="18"/>
      <c r="C443" s="18"/>
      <c r="D443" s="18"/>
      <c r="E443" s="18"/>
      <c r="F443" s="18"/>
      <c r="G443" s="56"/>
    </row>
    <row r="444" spans="1:7" s="10" customFormat="1" x14ac:dyDescent="0.25">
      <c r="A444" s="31"/>
      <c r="B444" s="18"/>
      <c r="C444" s="18"/>
      <c r="D444" s="18"/>
      <c r="E444" s="18"/>
      <c r="F444" s="18"/>
      <c r="G444" s="56"/>
    </row>
    <row r="445" spans="1:7" s="10" customFormat="1" x14ac:dyDescent="0.25">
      <c r="A445" s="31"/>
      <c r="B445" s="18"/>
      <c r="C445" s="18"/>
      <c r="D445" s="18"/>
      <c r="E445" s="18"/>
      <c r="F445" s="18"/>
      <c r="G445" s="56"/>
    </row>
    <row r="446" spans="1:7" s="10" customFormat="1" x14ac:dyDescent="0.25">
      <c r="A446" s="31"/>
      <c r="B446" s="18"/>
      <c r="C446" s="18"/>
      <c r="D446" s="18"/>
      <c r="E446" s="18"/>
      <c r="F446" s="18"/>
      <c r="G446" s="56"/>
    </row>
    <row r="447" spans="1:7" s="10" customFormat="1" x14ac:dyDescent="0.25">
      <c r="A447" s="31"/>
      <c r="B447" s="18"/>
      <c r="C447" s="18"/>
      <c r="D447" s="18"/>
      <c r="E447" s="18"/>
      <c r="F447" s="18"/>
      <c r="G447" s="56"/>
    </row>
    <row r="448" spans="1:7" s="10" customFormat="1" x14ac:dyDescent="0.25">
      <c r="A448" s="31"/>
      <c r="B448" s="18"/>
      <c r="C448" s="18"/>
      <c r="D448" s="18"/>
      <c r="E448" s="18"/>
      <c r="F448" s="18"/>
      <c r="G448" s="56"/>
    </row>
    <row r="449" spans="1:7" s="10" customFormat="1" x14ac:dyDescent="0.25">
      <c r="A449" s="31"/>
      <c r="B449" s="18"/>
      <c r="C449" s="18"/>
      <c r="D449" s="18"/>
      <c r="E449" s="18"/>
      <c r="F449" s="18"/>
      <c r="G449" s="56"/>
    </row>
    <row r="450" spans="1:7" s="10" customFormat="1" x14ac:dyDescent="0.25">
      <c r="A450" s="31"/>
      <c r="B450" s="18"/>
      <c r="C450" s="18"/>
      <c r="D450" s="18"/>
      <c r="E450" s="18"/>
      <c r="F450" s="18"/>
      <c r="G450" s="56"/>
    </row>
    <row r="451" spans="1:7" s="10" customFormat="1" x14ac:dyDescent="0.25">
      <c r="A451" s="31"/>
      <c r="B451" s="18"/>
      <c r="C451" s="18"/>
      <c r="D451" s="18"/>
      <c r="E451" s="18"/>
      <c r="F451" s="18"/>
      <c r="G451" s="56"/>
    </row>
    <row r="452" spans="1:7" s="10" customFormat="1" x14ac:dyDescent="0.25">
      <c r="A452" s="31"/>
      <c r="B452" s="18"/>
      <c r="C452" s="18"/>
      <c r="D452" s="18"/>
      <c r="E452" s="18"/>
      <c r="F452" s="18"/>
      <c r="G452" s="56"/>
    </row>
    <row r="453" spans="1:7" s="10" customFormat="1" x14ac:dyDescent="0.25">
      <c r="A453" s="31"/>
      <c r="B453" s="18"/>
      <c r="C453" s="18"/>
      <c r="D453" s="18"/>
      <c r="E453" s="18"/>
      <c r="F453" s="18"/>
      <c r="G453" s="56"/>
    </row>
    <row r="454" spans="1:7" s="10" customFormat="1" x14ac:dyDescent="0.25">
      <c r="A454" s="31"/>
      <c r="B454" s="18"/>
      <c r="C454" s="18"/>
      <c r="D454" s="18"/>
      <c r="E454" s="18"/>
      <c r="F454" s="18"/>
      <c r="G454" s="56"/>
    </row>
    <row r="455" spans="1:7" s="10" customFormat="1" x14ac:dyDescent="0.25">
      <c r="A455" s="31"/>
      <c r="B455" s="18"/>
      <c r="C455" s="18"/>
      <c r="D455" s="18"/>
      <c r="E455" s="18"/>
      <c r="F455" s="18"/>
      <c r="G455" s="56"/>
    </row>
    <row r="456" spans="1:7" s="10" customFormat="1" x14ac:dyDescent="0.25">
      <c r="A456" s="31"/>
      <c r="B456" s="18"/>
      <c r="C456" s="18"/>
      <c r="D456" s="18"/>
      <c r="E456" s="18"/>
      <c r="F456" s="18"/>
      <c r="G456" s="56"/>
    </row>
    <row r="457" spans="1:7" s="10" customFormat="1" x14ac:dyDescent="0.25">
      <c r="A457" s="31"/>
      <c r="B457" s="18"/>
      <c r="C457" s="18"/>
      <c r="D457" s="18"/>
      <c r="E457" s="18"/>
      <c r="F457" s="18"/>
      <c r="G457" s="56"/>
    </row>
    <row r="458" spans="1:7" s="10" customFormat="1" x14ac:dyDescent="0.25">
      <c r="A458" s="31"/>
      <c r="B458" s="18"/>
      <c r="C458" s="18"/>
      <c r="D458" s="18"/>
      <c r="E458" s="18"/>
      <c r="F458" s="18"/>
      <c r="G458" s="56"/>
    </row>
    <row r="459" spans="1:7" s="10" customFormat="1" x14ac:dyDescent="0.25">
      <c r="A459" s="31"/>
      <c r="B459" s="18"/>
      <c r="C459" s="18"/>
      <c r="D459" s="18"/>
      <c r="E459" s="18"/>
      <c r="F459" s="18"/>
      <c r="G459" s="56"/>
    </row>
    <row r="460" spans="1:7" s="10" customFormat="1" x14ac:dyDescent="0.25">
      <c r="A460" s="31"/>
      <c r="B460" s="18"/>
      <c r="C460" s="18"/>
      <c r="D460" s="18"/>
      <c r="E460" s="18"/>
      <c r="F460" s="18"/>
      <c r="G460" s="56"/>
    </row>
    <row r="461" spans="1:7" s="10" customFormat="1" x14ac:dyDescent="0.25">
      <c r="A461" s="31"/>
      <c r="B461" s="18"/>
      <c r="C461" s="18"/>
      <c r="D461" s="18"/>
      <c r="E461" s="18"/>
      <c r="F461" s="18"/>
      <c r="G461" s="56"/>
    </row>
    <row r="462" spans="1:7" s="10" customFormat="1" x14ac:dyDescent="0.25">
      <c r="A462" s="31"/>
      <c r="B462" s="18"/>
      <c r="C462" s="18"/>
      <c r="D462" s="18"/>
      <c r="E462" s="18"/>
      <c r="F462" s="18"/>
      <c r="G462" s="56"/>
    </row>
    <row r="463" spans="1:7" s="10" customFormat="1" x14ac:dyDescent="0.25">
      <c r="A463" s="31"/>
      <c r="B463" s="18"/>
      <c r="C463" s="18"/>
      <c r="D463" s="18"/>
      <c r="E463" s="18"/>
      <c r="F463" s="18"/>
      <c r="G463" s="56"/>
    </row>
    <row r="464" spans="1:7" s="10" customFormat="1" x14ac:dyDescent="0.25">
      <c r="A464" s="31"/>
      <c r="B464" s="18"/>
      <c r="C464" s="18"/>
      <c r="D464" s="18"/>
      <c r="E464" s="18"/>
      <c r="F464" s="18"/>
      <c r="G464" s="56"/>
    </row>
    <row r="465" spans="1:7" s="10" customFormat="1" x14ac:dyDescent="0.25">
      <c r="A465" s="31"/>
      <c r="B465" s="18"/>
      <c r="C465" s="18"/>
      <c r="D465" s="18"/>
      <c r="E465" s="18"/>
      <c r="F465" s="18"/>
      <c r="G465" s="56"/>
    </row>
    <row r="466" spans="1:7" s="10" customFormat="1" x14ac:dyDescent="0.25">
      <c r="A466" s="31"/>
      <c r="B466" s="18"/>
      <c r="C466" s="18"/>
      <c r="D466" s="18"/>
      <c r="E466" s="18"/>
      <c r="F466" s="18"/>
      <c r="G466" s="56"/>
    </row>
    <row r="467" spans="1:7" s="10" customFormat="1" x14ac:dyDescent="0.25">
      <c r="A467" s="31"/>
      <c r="B467" s="18"/>
      <c r="C467" s="18"/>
      <c r="D467" s="18"/>
      <c r="E467" s="18"/>
      <c r="F467" s="18"/>
      <c r="G467" s="56"/>
    </row>
    <row r="468" spans="1:7" s="10" customFormat="1" x14ac:dyDescent="0.25">
      <c r="A468" s="31"/>
      <c r="B468" s="18"/>
      <c r="C468" s="18"/>
      <c r="D468" s="18"/>
      <c r="E468" s="18"/>
      <c r="F468" s="18"/>
      <c r="G468" s="56"/>
    </row>
    <row r="469" spans="1:7" s="10" customFormat="1" x14ac:dyDescent="0.25">
      <c r="A469" s="31"/>
      <c r="B469" s="18"/>
      <c r="C469" s="18"/>
      <c r="D469" s="18"/>
      <c r="E469" s="18"/>
      <c r="F469" s="18"/>
      <c r="G469" s="56"/>
    </row>
    <row r="470" spans="1:7" s="10" customFormat="1" x14ac:dyDescent="0.25">
      <c r="A470" s="31"/>
      <c r="B470" s="18"/>
      <c r="C470" s="18"/>
      <c r="D470" s="18"/>
      <c r="E470" s="18"/>
      <c r="F470" s="18"/>
      <c r="G470" s="56"/>
    </row>
    <row r="471" spans="1:7" s="10" customFormat="1" x14ac:dyDescent="0.25">
      <c r="A471" s="31"/>
      <c r="B471" s="18"/>
      <c r="C471" s="18"/>
      <c r="D471" s="18"/>
      <c r="E471" s="18"/>
      <c r="F471" s="18"/>
      <c r="G471" s="56"/>
    </row>
    <row r="472" spans="1:7" s="10" customFormat="1" x14ac:dyDescent="0.25">
      <c r="A472" s="31"/>
      <c r="B472" s="18"/>
      <c r="C472" s="18"/>
      <c r="D472" s="18"/>
      <c r="E472" s="18"/>
      <c r="F472" s="18"/>
      <c r="G472" s="56"/>
    </row>
    <row r="473" spans="1:7" s="10" customFormat="1" x14ac:dyDescent="0.25">
      <c r="A473" s="31"/>
      <c r="B473" s="18"/>
      <c r="C473" s="18"/>
      <c r="D473" s="18"/>
      <c r="E473" s="18"/>
      <c r="F473" s="18"/>
      <c r="G473" s="56"/>
    </row>
    <row r="474" spans="1:7" s="10" customFormat="1" x14ac:dyDescent="0.25">
      <c r="A474" s="31"/>
      <c r="B474" s="18"/>
      <c r="C474" s="18"/>
      <c r="D474" s="18"/>
      <c r="E474" s="18"/>
      <c r="F474" s="18"/>
      <c r="G474" s="56"/>
    </row>
    <row r="475" spans="1:7" s="10" customFormat="1" x14ac:dyDescent="0.25">
      <c r="A475" s="31"/>
      <c r="B475" s="18"/>
      <c r="C475" s="18"/>
      <c r="D475" s="18"/>
      <c r="E475" s="18"/>
      <c r="F475" s="18"/>
      <c r="G475" s="56"/>
    </row>
    <row r="476" spans="1:7" s="10" customFormat="1" x14ac:dyDescent="0.25">
      <c r="A476" s="31"/>
      <c r="B476" s="18"/>
      <c r="C476" s="18"/>
      <c r="D476" s="18"/>
      <c r="E476" s="18"/>
      <c r="F476" s="18"/>
      <c r="G476" s="56"/>
    </row>
    <row r="477" spans="1:7" s="10" customFormat="1" x14ac:dyDescent="0.25">
      <c r="A477" s="31"/>
      <c r="B477" s="18"/>
      <c r="C477" s="18"/>
      <c r="D477" s="18"/>
      <c r="E477" s="18"/>
      <c r="F477" s="18"/>
      <c r="G477" s="56"/>
    </row>
    <row r="478" spans="1:7" s="10" customFormat="1" x14ac:dyDescent="0.25">
      <c r="A478" s="31"/>
      <c r="B478" s="18"/>
      <c r="C478" s="18"/>
      <c r="D478" s="18"/>
      <c r="E478" s="18"/>
      <c r="F478" s="18"/>
      <c r="G478" s="56"/>
    </row>
    <row r="479" spans="1:7" s="10" customFormat="1" x14ac:dyDescent="0.25">
      <c r="A479" s="31"/>
      <c r="B479" s="18"/>
      <c r="C479" s="18"/>
      <c r="D479" s="18"/>
      <c r="E479" s="18"/>
      <c r="F479" s="18"/>
      <c r="G479" s="56"/>
    </row>
    <row r="480" spans="1:7" s="10" customFormat="1" x14ac:dyDescent="0.25">
      <c r="A480" s="31"/>
      <c r="B480" s="18"/>
      <c r="C480" s="18"/>
      <c r="D480" s="18"/>
      <c r="E480" s="18"/>
      <c r="F480" s="18"/>
      <c r="G480" s="56"/>
    </row>
    <row r="481" spans="1:7" s="10" customFormat="1" x14ac:dyDescent="0.25">
      <c r="A481" s="31"/>
      <c r="B481" s="18"/>
      <c r="C481" s="18"/>
      <c r="D481" s="18"/>
      <c r="E481" s="18"/>
      <c r="F481" s="18"/>
      <c r="G481" s="56"/>
    </row>
    <row r="482" spans="1:7" s="10" customFormat="1" x14ac:dyDescent="0.25">
      <c r="A482" s="31"/>
      <c r="B482" s="18"/>
      <c r="C482" s="18"/>
      <c r="D482" s="18"/>
      <c r="E482" s="18"/>
      <c r="F482" s="18"/>
      <c r="G482" s="56"/>
    </row>
    <row r="483" spans="1:7" s="10" customFormat="1" x14ac:dyDescent="0.25">
      <c r="A483" s="31"/>
      <c r="B483" s="18"/>
      <c r="C483" s="18"/>
      <c r="D483" s="18"/>
      <c r="E483" s="18"/>
      <c r="F483" s="18"/>
      <c r="G483" s="56"/>
    </row>
    <row r="484" spans="1:7" s="10" customFormat="1" x14ac:dyDescent="0.25">
      <c r="A484" s="31"/>
      <c r="B484" s="18"/>
      <c r="C484" s="18"/>
      <c r="D484" s="18"/>
      <c r="E484" s="18"/>
      <c r="F484" s="18"/>
      <c r="G484" s="56"/>
    </row>
    <row r="485" spans="1:7" s="10" customFormat="1" x14ac:dyDescent="0.25">
      <c r="A485" s="31"/>
      <c r="B485" s="18"/>
      <c r="C485" s="18"/>
      <c r="D485" s="18"/>
      <c r="E485" s="18"/>
      <c r="F485" s="18"/>
      <c r="G485" s="56"/>
    </row>
    <row r="486" spans="1:7" s="10" customFormat="1" x14ac:dyDescent="0.25">
      <c r="A486" s="31"/>
      <c r="B486" s="18"/>
      <c r="C486" s="18"/>
      <c r="D486" s="18"/>
      <c r="E486" s="18"/>
      <c r="F486" s="18"/>
      <c r="G486" s="56"/>
    </row>
    <row r="487" spans="1:7" s="10" customFormat="1" x14ac:dyDescent="0.25">
      <c r="A487" s="31"/>
      <c r="B487" s="18"/>
      <c r="C487" s="18"/>
      <c r="D487" s="18"/>
      <c r="E487" s="18"/>
      <c r="F487" s="18"/>
      <c r="G487" s="56"/>
    </row>
    <row r="488" spans="1:7" s="10" customFormat="1" x14ac:dyDescent="0.25">
      <c r="A488" s="31"/>
      <c r="B488" s="18"/>
      <c r="C488" s="18"/>
      <c r="D488" s="18"/>
      <c r="E488" s="18"/>
      <c r="F488" s="18"/>
      <c r="G488" s="56"/>
    </row>
    <row r="489" spans="1:7" s="10" customFormat="1" x14ac:dyDescent="0.25">
      <c r="A489" s="31"/>
      <c r="B489" s="18"/>
      <c r="C489" s="18"/>
      <c r="D489" s="18"/>
      <c r="E489" s="18"/>
      <c r="F489" s="18"/>
      <c r="G489" s="56"/>
    </row>
    <row r="490" spans="1:7" s="10" customFormat="1" x14ac:dyDescent="0.25">
      <c r="A490" s="31"/>
      <c r="B490" s="18"/>
      <c r="C490" s="18"/>
      <c r="D490" s="18"/>
      <c r="E490" s="18"/>
      <c r="F490" s="18"/>
      <c r="G490" s="56"/>
    </row>
    <row r="491" spans="1:7" s="10" customFormat="1" x14ac:dyDescent="0.25">
      <c r="A491" s="31"/>
      <c r="B491" s="18"/>
      <c r="C491" s="18"/>
      <c r="D491" s="18"/>
      <c r="E491" s="18"/>
      <c r="F491" s="18"/>
      <c r="G491" s="56"/>
    </row>
    <row r="492" spans="1:7" s="10" customFormat="1" x14ac:dyDescent="0.25">
      <c r="A492" s="31"/>
      <c r="B492" s="18"/>
      <c r="C492" s="18"/>
      <c r="D492" s="18"/>
      <c r="E492" s="18"/>
      <c r="F492" s="18"/>
      <c r="G492" s="56"/>
    </row>
    <row r="493" spans="1:7" s="10" customFormat="1" x14ac:dyDescent="0.25">
      <c r="A493" s="31"/>
      <c r="B493" s="18"/>
      <c r="C493" s="18"/>
      <c r="D493" s="18"/>
      <c r="E493" s="18"/>
      <c r="F493" s="18"/>
      <c r="G493" s="56"/>
    </row>
    <row r="494" spans="1:7" s="10" customFormat="1" x14ac:dyDescent="0.25">
      <c r="A494" s="31"/>
      <c r="B494" s="18"/>
      <c r="C494" s="18"/>
      <c r="D494" s="18"/>
      <c r="E494" s="18"/>
      <c r="F494" s="18"/>
      <c r="G494" s="56"/>
    </row>
    <row r="495" spans="1:7" s="10" customFormat="1" x14ac:dyDescent="0.25">
      <c r="A495" s="31"/>
      <c r="B495" s="18"/>
      <c r="C495" s="18"/>
      <c r="D495" s="18"/>
      <c r="E495" s="18"/>
      <c r="F495" s="18"/>
      <c r="G495" s="56"/>
    </row>
    <row r="496" spans="1:7" s="10" customFormat="1" x14ac:dyDescent="0.25">
      <c r="A496" s="31"/>
      <c r="B496" s="18"/>
      <c r="C496" s="18"/>
      <c r="D496" s="18"/>
      <c r="E496" s="18"/>
      <c r="F496" s="18"/>
      <c r="G496" s="56"/>
    </row>
    <row r="497" spans="1:7" s="10" customFormat="1" x14ac:dyDescent="0.25">
      <c r="A497" s="31"/>
      <c r="B497" s="18"/>
      <c r="C497" s="18"/>
      <c r="D497" s="18"/>
      <c r="E497" s="18"/>
      <c r="F497" s="18"/>
      <c r="G497" s="56"/>
    </row>
    <row r="498" spans="1:7" s="10" customFormat="1" x14ac:dyDescent="0.25">
      <c r="A498" s="31"/>
      <c r="B498" s="18"/>
      <c r="C498" s="18"/>
      <c r="D498" s="18"/>
      <c r="E498" s="18"/>
      <c r="F498" s="18"/>
      <c r="G498" s="56"/>
    </row>
    <row r="499" spans="1:7" s="10" customFormat="1" x14ac:dyDescent="0.25">
      <c r="A499" s="31"/>
      <c r="B499" s="18"/>
      <c r="C499" s="18"/>
      <c r="D499" s="18"/>
      <c r="E499" s="18"/>
      <c r="F499" s="18"/>
      <c r="G499" s="56"/>
    </row>
    <row r="500" spans="1:7" s="10" customFormat="1" x14ac:dyDescent="0.25">
      <c r="A500" s="31"/>
      <c r="B500" s="18"/>
      <c r="C500" s="18"/>
      <c r="D500" s="18"/>
      <c r="E500" s="18"/>
      <c r="F500" s="18"/>
      <c r="G500" s="56"/>
    </row>
    <row r="501" spans="1:7" s="10" customFormat="1" x14ac:dyDescent="0.25">
      <c r="A501" s="31"/>
      <c r="B501" s="18"/>
      <c r="C501" s="18"/>
      <c r="D501" s="18"/>
      <c r="E501" s="18"/>
      <c r="F501" s="18"/>
      <c r="G501" s="56"/>
    </row>
    <row r="502" spans="1:7" s="10" customFormat="1" x14ac:dyDescent="0.25">
      <c r="A502" s="31"/>
      <c r="B502" s="18"/>
      <c r="C502" s="18"/>
      <c r="D502" s="18"/>
      <c r="E502" s="18"/>
      <c r="F502" s="18"/>
      <c r="G502" s="56"/>
    </row>
    <row r="503" spans="1:7" s="10" customFormat="1" x14ac:dyDescent="0.25">
      <c r="A503" s="31"/>
      <c r="B503" s="18"/>
      <c r="C503" s="18"/>
      <c r="D503" s="18"/>
      <c r="E503" s="18"/>
      <c r="F503" s="18"/>
      <c r="G503" s="56"/>
    </row>
    <row r="504" spans="1:7" s="10" customFormat="1" x14ac:dyDescent="0.25">
      <c r="A504" s="31"/>
      <c r="B504" s="18"/>
      <c r="C504" s="18"/>
      <c r="D504" s="18"/>
      <c r="E504" s="18"/>
      <c r="F504" s="18"/>
      <c r="G504" s="56"/>
    </row>
    <row r="505" spans="1:7" s="10" customFormat="1" x14ac:dyDescent="0.25">
      <c r="A505" s="31"/>
      <c r="B505" s="18"/>
      <c r="C505" s="18"/>
      <c r="D505" s="18"/>
      <c r="E505" s="18"/>
      <c r="F505" s="18"/>
      <c r="G505" s="56"/>
    </row>
    <row r="506" spans="1:7" s="10" customFormat="1" x14ac:dyDescent="0.25">
      <c r="A506" s="31"/>
      <c r="B506" s="18"/>
      <c r="C506" s="18"/>
      <c r="D506" s="18"/>
      <c r="E506" s="18"/>
      <c r="F506" s="18"/>
      <c r="G506" s="56"/>
    </row>
    <row r="507" spans="1:7" s="10" customFormat="1" x14ac:dyDescent="0.25">
      <c r="A507" s="31"/>
      <c r="B507" s="18"/>
      <c r="C507" s="18"/>
      <c r="D507" s="18"/>
      <c r="E507" s="18"/>
      <c r="F507" s="18"/>
      <c r="G507" s="56"/>
    </row>
    <row r="508" spans="1:7" s="10" customFormat="1" x14ac:dyDescent="0.25">
      <c r="A508" s="31"/>
      <c r="B508" s="18"/>
      <c r="C508" s="18"/>
      <c r="D508" s="18"/>
      <c r="E508" s="18"/>
      <c r="F508" s="18"/>
      <c r="G508" s="56"/>
    </row>
    <row r="509" spans="1:7" s="10" customFormat="1" x14ac:dyDescent="0.25">
      <c r="A509" s="31"/>
      <c r="B509" s="18"/>
      <c r="C509" s="18"/>
      <c r="D509" s="18"/>
      <c r="E509" s="18"/>
      <c r="F509" s="18"/>
      <c r="G509" s="56"/>
    </row>
    <row r="510" spans="1:7" s="10" customFormat="1" x14ac:dyDescent="0.25">
      <c r="A510" s="31"/>
      <c r="B510" s="18"/>
      <c r="C510" s="18"/>
      <c r="D510" s="18"/>
      <c r="E510" s="18"/>
      <c r="F510" s="18"/>
      <c r="G510" s="56"/>
    </row>
    <row r="511" spans="1:7" s="10" customFormat="1" x14ac:dyDescent="0.25">
      <c r="A511" s="31"/>
      <c r="B511" s="18"/>
      <c r="C511" s="18"/>
      <c r="D511" s="18"/>
      <c r="E511" s="18"/>
      <c r="F511" s="18"/>
      <c r="G511" s="56"/>
    </row>
    <row r="512" spans="1:7" s="10" customFormat="1" x14ac:dyDescent="0.25">
      <c r="A512" s="31"/>
      <c r="B512" s="18"/>
      <c r="C512" s="18"/>
      <c r="D512" s="18"/>
      <c r="E512" s="18"/>
      <c r="F512" s="18"/>
      <c r="G512" s="56"/>
    </row>
    <row r="513" spans="1:7" s="10" customFormat="1" x14ac:dyDescent="0.25">
      <c r="A513" s="31"/>
      <c r="B513" s="18"/>
      <c r="C513" s="18"/>
      <c r="D513" s="18"/>
      <c r="E513" s="18"/>
      <c r="F513" s="18"/>
      <c r="G513" s="56"/>
    </row>
    <row r="514" spans="1:7" s="10" customFormat="1" x14ac:dyDescent="0.25">
      <c r="A514" s="31"/>
      <c r="B514" s="18"/>
      <c r="C514" s="18"/>
      <c r="D514" s="18"/>
      <c r="E514" s="18"/>
      <c r="F514" s="18"/>
      <c r="G514" s="56"/>
    </row>
    <row r="515" spans="1:7" s="10" customFormat="1" x14ac:dyDescent="0.25">
      <c r="A515" s="31"/>
      <c r="B515" s="18"/>
      <c r="C515" s="18"/>
      <c r="D515" s="18"/>
      <c r="E515" s="18"/>
      <c r="F515" s="18"/>
      <c r="G515" s="56"/>
    </row>
    <row r="516" spans="1:7" s="10" customFormat="1" x14ac:dyDescent="0.25">
      <c r="A516" s="31"/>
      <c r="B516" s="18"/>
      <c r="C516" s="18"/>
      <c r="D516" s="18"/>
      <c r="E516" s="18"/>
      <c r="F516" s="18"/>
      <c r="G516" s="56"/>
    </row>
    <row r="517" spans="1:7" s="10" customFormat="1" x14ac:dyDescent="0.25">
      <c r="A517" s="31"/>
      <c r="B517" s="18"/>
      <c r="C517" s="18"/>
      <c r="D517" s="18"/>
      <c r="E517" s="18"/>
      <c r="F517" s="18"/>
      <c r="G517" s="56"/>
    </row>
    <row r="518" spans="1:7" s="10" customFormat="1" x14ac:dyDescent="0.25">
      <c r="A518" s="31"/>
      <c r="B518" s="18"/>
      <c r="C518" s="18"/>
      <c r="D518" s="18"/>
      <c r="E518" s="18"/>
      <c r="F518" s="18"/>
      <c r="G518" s="56"/>
    </row>
    <row r="519" spans="1:7" s="10" customFormat="1" x14ac:dyDescent="0.25">
      <c r="A519" s="31"/>
      <c r="B519" s="18"/>
      <c r="C519" s="18"/>
      <c r="D519" s="18"/>
      <c r="E519" s="18"/>
      <c r="F519" s="18"/>
      <c r="G519" s="56"/>
    </row>
    <row r="520" spans="1:7" s="10" customFormat="1" x14ac:dyDescent="0.25">
      <c r="A520" s="31"/>
      <c r="B520" s="18"/>
      <c r="C520" s="18"/>
      <c r="D520" s="18"/>
      <c r="E520" s="18"/>
      <c r="F520" s="18"/>
      <c r="G520" s="56"/>
    </row>
    <row r="521" spans="1:7" s="10" customFormat="1" x14ac:dyDescent="0.25">
      <c r="A521" s="31"/>
      <c r="B521" s="18"/>
      <c r="C521" s="18"/>
      <c r="D521" s="18"/>
      <c r="E521" s="18"/>
      <c r="F521" s="18"/>
      <c r="G521" s="56"/>
    </row>
    <row r="522" spans="1:7" s="10" customFormat="1" x14ac:dyDescent="0.25">
      <c r="A522" s="31"/>
      <c r="B522" s="18"/>
      <c r="C522" s="18"/>
      <c r="D522" s="18"/>
      <c r="E522" s="18"/>
      <c r="F522" s="18"/>
      <c r="G522" s="56"/>
    </row>
    <row r="523" spans="1:7" s="10" customFormat="1" x14ac:dyDescent="0.25">
      <c r="A523" s="31"/>
      <c r="B523" s="18"/>
      <c r="C523" s="18"/>
      <c r="D523" s="18"/>
      <c r="E523" s="18"/>
      <c r="F523" s="18"/>
      <c r="G523" s="56"/>
    </row>
    <row r="524" spans="1:7" s="10" customFormat="1" x14ac:dyDescent="0.25">
      <c r="A524" s="31"/>
      <c r="B524" s="18"/>
      <c r="C524" s="18"/>
      <c r="D524" s="18"/>
      <c r="E524" s="18"/>
      <c r="F524" s="18"/>
      <c r="G524" s="56"/>
    </row>
    <row r="525" spans="1:7" s="10" customFormat="1" x14ac:dyDescent="0.25">
      <c r="A525" s="31"/>
      <c r="B525" s="18"/>
      <c r="C525" s="18"/>
      <c r="D525" s="18"/>
      <c r="E525" s="18"/>
      <c r="F525" s="18"/>
      <c r="G525" s="56"/>
    </row>
    <row r="526" spans="1:7" s="10" customFormat="1" x14ac:dyDescent="0.25">
      <c r="A526" s="31"/>
      <c r="B526" s="18"/>
      <c r="C526" s="18"/>
      <c r="D526" s="18"/>
      <c r="E526" s="18"/>
      <c r="F526" s="18"/>
      <c r="G526" s="56"/>
    </row>
    <row r="527" spans="1:7" s="10" customFormat="1" x14ac:dyDescent="0.25">
      <c r="A527" s="31"/>
      <c r="B527" s="18"/>
      <c r="C527" s="18"/>
      <c r="D527" s="18"/>
      <c r="E527" s="18"/>
      <c r="F527" s="18"/>
      <c r="G527" s="56"/>
    </row>
    <row r="528" spans="1:7" s="10" customFormat="1" x14ac:dyDescent="0.25">
      <c r="A528" s="31"/>
      <c r="B528" s="18"/>
      <c r="C528" s="18"/>
      <c r="D528" s="18"/>
      <c r="E528" s="18"/>
      <c r="F528" s="18"/>
      <c r="G528" s="56"/>
    </row>
    <row r="529" spans="1:7" s="10" customFormat="1" x14ac:dyDescent="0.25">
      <c r="A529" s="31"/>
      <c r="B529" s="18"/>
      <c r="C529" s="18"/>
      <c r="D529" s="18"/>
      <c r="E529" s="18"/>
      <c r="F529" s="18"/>
      <c r="G529" s="56"/>
    </row>
    <row r="530" spans="1:7" s="10" customFormat="1" x14ac:dyDescent="0.25">
      <c r="A530" s="31"/>
      <c r="B530" s="18"/>
      <c r="C530" s="18"/>
      <c r="D530" s="18"/>
      <c r="E530" s="18"/>
      <c r="F530" s="18"/>
      <c r="G530" s="56"/>
    </row>
    <row r="531" spans="1:7" s="10" customFormat="1" x14ac:dyDescent="0.25">
      <c r="A531" s="31"/>
      <c r="B531" s="18"/>
      <c r="C531" s="18"/>
      <c r="D531" s="18"/>
      <c r="E531" s="18"/>
      <c r="F531" s="18"/>
      <c r="G531" s="56"/>
    </row>
    <row r="532" spans="1:7" s="10" customFormat="1" x14ac:dyDescent="0.25">
      <c r="A532" s="31"/>
      <c r="B532" s="18"/>
      <c r="C532" s="18"/>
      <c r="D532" s="18"/>
      <c r="E532" s="18"/>
      <c r="F532" s="18"/>
      <c r="G532" s="56"/>
    </row>
    <row r="533" spans="1:7" s="10" customFormat="1" x14ac:dyDescent="0.25">
      <c r="A533" s="31"/>
      <c r="B533" s="18"/>
      <c r="C533" s="18"/>
      <c r="D533" s="18"/>
      <c r="E533" s="18"/>
      <c r="F533" s="18"/>
      <c r="G533" s="56"/>
    </row>
    <row r="534" spans="1:7" s="10" customFormat="1" x14ac:dyDescent="0.25">
      <c r="A534" s="31"/>
      <c r="B534" s="18"/>
      <c r="C534" s="18"/>
      <c r="D534" s="18"/>
      <c r="E534" s="18"/>
      <c r="F534" s="18"/>
      <c r="G534" s="56"/>
    </row>
  </sheetData>
  <mergeCells count="2">
    <mergeCell ref="G1:I4"/>
    <mergeCell ref="A6:I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4"/>
  <sheetViews>
    <sheetView tabSelected="1" topLeftCell="A316" workbookViewId="0">
      <selection activeCell="A255" sqref="A255"/>
    </sheetView>
  </sheetViews>
  <sheetFormatPr defaultColWidth="8.85546875" defaultRowHeight="15" x14ac:dyDescent="0.25"/>
  <cols>
    <col min="1" max="1" width="60.5703125" style="19" customWidth="1"/>
    <col min="2" max="2" width="7.28515625" style="17" customWidth="1"/>
    <col min="3" max="3" width="6.28515625" style="17" customWidth="1"/>
    <col min="4" max="4" width="12.85546875" style="17" customWidth="1"/>
    <col min="5" max="5" width="6.7109375" style="17" customWidth="1"/>
    <col min="6" max="6" width="15.7109375" style="17" customWidth="1"/>
    <col min="7" max="8" width="15.7109375" style="6" customWidth="1"/>
    <col min="9" max="16384" width="8.85546875" style="6"/>
  </cols>
  <sheetData>
    <row r="1" spans="1:8" ht="78" customHeight="1" x14ac:dyDescent="0.25">
      <c r="E1" s="64"/>
      <c r="F1" s="66" t="s">
        <v>259</v>
      </c>
      <c r="G1" s="66"/>
      <c r="H1" s="66"/>
    </row>
    <row r="2" spans="1:8" ht="51.75" customHeight="1" x14ac:dyDescent="0.25">
      <c r="A2" s="68" t="s">
        <v>258</v>
      </c>
      <c r="B2" s="68"/>
      <c r="C2" s="68"/>
      <c r="D2" s="68"/>
      <c r="E2" s="68"/>
      <c r="F2" s="68"/>
      <c r="G2" s="68"/>
      <c r="H2" s="68"/>
    </row>
    <row r="3" spans="1:8" x14ac:dyDescent="0.25">
      <c r="H3" s="17" t="s">
        <v>6</v>
      </c>
    </row>
    <row r="4" spans="1:8" s="43" customFormat="1" ht="27.6" customHeight="1" x14ac:dyDescent="0.25">
      <c r="A4" s="34" t="s">
        <v>0</v>
      </c>
      <c r="B4" s="34" t="s">
        <v>2</v>
      </c>
      <c r="C4" s="34" t="s">
        <v>3</v>
      </c>
      <c r="D4" s="34" t="s">
        <v>4</v>
      </c>
      <c r="E4" s="34" t="s">
        <v>5</v>
      </c>
      <c r="F4" s="34" t="s">
        <v>255</v>
      </c>
      <c r="G4" s="34" t="s">
        <v>260</v>
      </c>
      <c r="H4" s="34" t="s">
        <v>261</v>
      </c>
    </row>
    <row r="5" spans="1:8" x14ac:dyDescent="0.25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</row>
    <row r="6" spans="1:8" ht="21.75" customHeight="1" x14ac:dyDescent="0.25">
      <c r="A6" s="42" t="s">
        <v>7</v>
      </c>
      <c r="B6" s="35" t="s">
        <v>8</v>
      </c>
      <c r="C6" s="35"/>
      <c r="D6" s="33"/>
      <c r="E6" s="33"/>
      <c r="F6" s="62">
        <f>F7+F11+F19+F30+F51+F55</f>
        <v>37579352</v>
      </c>
      <c r="G6" s="62">
        <f>G7+G11+G19+G30+G51+G55</f>
        <v>39579352</v>
      </c>
      <c r="H6" s="62">
        <f>H7+H11+H19+H30+H51+H55</f>
        <v>39579352</v>
      </c>
    </row>
    <row r="7" spans="1:8" ht="32.25" customHeight="1" x14ac:dyDescent="0.25">
      <c r="A7" s="40" t="s">
        <v>89</v>
      </c>
      <c r="B7" s="35" t="s">
        <v>8</v>
      </c>
      <c r="C7" s="35" t="s">
        <v>46</v>
      </c>
      <c r="D7" s="36"/>
      <c r="E7" s="36"/>
      <c r="F7" s="63">
        <f t="shared" ref="F7:H9" si="0">F8</f>
        <v>1121000</v>
      </c>
      <c r="G7" s="63">
        <f t="shared" si="0"/>
        <v>1121000</v>
      </c>
      <c r="H7" s="63">
        <f t="shared" si="0"/>
        <v>1121000</v>
      </c>
    </row>
    <row r="8" spans="1:8" ht="15.75" customHeight="1" x14ac:dyDescent="0.25">
      <c r="A8" s="41" t="s">
        <v>74</v>
      </c>
      <c r="B8" s="37" t="s">
        <v>8</v>
      </c>
      <c r="C8" s="37" t="s">
        <v>46</v>
      </c>
      <c r="D8" s="8" t="s">
        <v>215</v>
      </c>
      <c r="E8" s="8"/>
      <c r="F8" s="63">
        <f t="shared" si="0"/>
        <v>1121000</v>
      </c>
      <c r="G8" s="63">
        <f t="shared" si="0"/>
        <v>1121000</v>
      </c>
      <c r="H8" s="63">
        <f t="shared" si="0"/>
        <v>1121000</v>
      </c>
    </row>
    <row r="9" spans="1:8" ht="59.25" customHeight="1" x14ac:dyDescent="0.25">
      <c r="A9" s="9" t="s">
        <v>36</v>
      </c>
      <c r="B9" s="37" t="s">
        <v>8</v>
      </c>
      <c r="C9" s="37" t="s">
        <v>46</v>
      </c>
      <c r="D9" s="8" t="s">
        <v>215</v>
      </c>
      <c r="E9" s="8">
        <v>100</v>
      </c>
      <c r="F9" s="63">
        <f t="shared" si="0"/>
        <v>1121000</v>
      </c>
      <c r="G9" s="63">
        <f t="shared" si="0"/>
        <v>1121000</v>
      </c>
      <c r="H9" s="63">
        <f t="shared" si="0"/>
        <v>1121000</v>
      </c>
    </row>
    <row r="10" spans="1:8" ht="36" customHeight="1" x14ac:dyDescent="0.25">
      <c r="A10" s="41" t="s">
        <v>11</v>
      </c>
      <c r="B10" s="37" t="s">
        <v>8</v>
      </c>
      <c r="C10" s="37" t="s">
        <v>46</v>
      </c>
      <c r="D10" s="8" t="s">
        <v>215</v>
      </c>
      <c r="E10" s="8">
        <v>120</v>
      </c>
      <c r="F10" s="63">
        <f>'ведомственная 2017-2019'!G256</f>
        <v>1121000</v>
      </c>
      <c r="G10" s="63">
        <f>'ведомственная 2017-2019'!H256</f>
        <v>1121000</v>
      </c>
      <c r="H10" s="63">
        <f>'ведомственная 2017-2019'!I256</f>
        <v>1121000</v>
      </c>
    </row>
    <row r="11" spans="1:8" ht="44.25" customHeight="1" x14ac:dyDescent="0.25">
      <c r="A11" s="40" t="s">
        <v>90</v>
      </c>
      <c r="B11" s="35" t="s">
        <v>8</v>
      </c>
      <c r="C11" s="35" t="s">
        <v>127</v>
      </c>
      <c r="D11" s="8"/>
      <c r="E11" s="8"/>
      <c r="F11" s="63">
        <f>F12</f>
        <v>1339500</v>
      </c>
      <c r="G11" s="63">
        <f>G12</f>
        <v>1339500</v>
      </c>
      <c r="H11" s="63">
        <f>H12</f>
        <v>1339500</v>
      </c>
    </row>
    <row r="12" spans="1:8" ht="31.5" customHeight="1" x14ac:dyDescent="0.25">
      <c r="A12" s="41" t="s">
        <v>75</v>
      </c>
      <c r="B12" s="37" t="s">
        <v>8</v>
      </c>
      <c r="C12" s="37" t="s">
        <v>127</v>
      </c>
      <c r="D12" s="8" t="s">
        <v>216</v>
      </c>
      <c r="E12" s="8"/>
      <c r="F12" s="63">
        <f>F13+F15+F17</f>
        <v>1339500</v>
      </c>
      <c r="G12" s="63">
        <f>G13+G15+G17</f>
        <v>1339500</v>
      </c>
      <c r="H12" s="63">
        <f>H13+H15+H17</f>
        <v>1339500</v>
      </c>
    </row>
    <row r="13" spans="1:8" ht="62.25" customHeight="1" x14ac:dyDescent="0.25">
      <c r="A13" s="9" t="s">
        <v>36</v>
      </c>
      <c r="B13" s="37" t="s">
        <v>8</v>
      </c>
      <c r="C13" s="37" t="s">
        <v>127</v>
      </c>
      <c r="D13" s="8" t="s">
        <v>216</v>
      </c>
      <c r="E13" s="8">
        <v>100</v>
      </c>
      <c r="F13" s="63">
        <f>F14</f>
        <v>623800</v>
      </c>
      <c r="G13" s="63">
        <f>G14</f>
        <v>623800</v>
      </c>
      <c r="H13" s="63">
        <f>H14</f>
        <v>623800</v>
      </c>
    </row>
    <row r="14" spans="1:8" ht="30" customHeight="1" x14ac:dyDescent="0.25">
      <c r="A14" s="41" t="s">
        <v>11</v>
      </c>
      <c r="B14" s="37" t="s">
        <v>8</v>
      </c>
      <c r="C14" s="37" t="s">
        <v>127</v>
      </c>
      <c r="D14" s="8" t="s">
        <v>216</v>
      </c>
      <c r="E14" s="8">
        <v>120</v>
      </c>
      <c r="F14" s="63">
        <f>'ведомственная 2017-2019'!G260</f>
        <v>623800</v>
      </c>
      <c r="G14" s="63">
        <f>'ведомственная 2017-2019'!H260</f>
        <v>623800</v>
      </c>
      <c r="H14" s="63">
        <f>'ведомственная 2017-2019'!I260</f>
        <v>623800</v>
      </c>
    </row>
    <row r="15" spans="1:8" ht="34.5" customHeight="1" x14ac:dyDescent="0.25">
      <c r="A15" s="41" t="s">
        <v>13</v>
      </c>
      <c r="B15" s="37" t="s">
        <v>8</v>
      </c>
      <c r="C15" s="37" t="s">
        <v>127</v>
      </c>
      <c r="D15" s="8" t="s">
        <v>216</v>
      </c>
      <c r="E15" s="8">
        <v>200</v>
      </c>
      <c r="F15" s="63">
        <f>F16</f>
        <v>709700</v>
      </c>
      <c r="G15" s="63">
        <f>G16</f>
        <v>709700</v>
      </c>
      <c r="H15" s="63">
        <f>H16</f>
        <v>709700</v>
      </c>
    </row>
    <row r="16" spans="1:8" ht="30" customHeight="1" x14ac:dyDescent="0.25">
      <c r="A16" s="41" t="s">
        <v>14</v>
      </c>
      <c r="B16" s="37" t="s">
        <v>8</v>
      </c>
      <c r="C16" s="37" t="s">
        <v>127</v>
      </c>
      <c r="D16" s="8" t="s">
        <v>216</v>
      </c>
      <c r="E16" s="8">
        <v>240</v>
      </c>
      <c r="F16" s="63">
        <f>'ведомственная 2017-2019'!G262</f>
        <v>709700</v>
      </c>
      <c r="G16" s="63">
        <f>'ведомственная 2017-2019'!H262</f>
        <v>709700</v>
      </c>
      <c r="H16" s="63">
        <f>'ведомственная 2017-2019'!I262</f>
        <v>709700</v>
      </c>
    </row>
    <row r="17" spans="1:8" ht="19.5" customHeight="1" x14ac:dyDescent="0.25">
      <c r="A17" s="41" t="s">
        <v>15</v>
      </c>
      <c r="B17" s="37" t="s">
        <v>8</v>
      </c>
      <c r="C17" s="37" t="s">
        <v>127</v>
      </c>
      <c r="D17" s="8" t="s">
        <v>216</v>
      </c>
      <c r="E17" s="8">
        <v>800</v>
      </c>
      <c r="F17" s="63">
        <f>F18</f>
        <v>6000</v>
      </c>
      <c r="G17" s="63">
        <f>G18</f>
        <v>6000</v>
      </c>
      <c r="H17" s="63">
        <f>H18</f>
        <v>6000</v>
      </c>
    </row>
    <row r="18" spans="1:8" ht="18" customHeight="1" x14ac:dyDescent="0.25">
      <c r="A18" s="41" t="s">
        <v>16</v>
      </c>
      <c r="B18" s="37" t="s">
        <v>8</v>
      </c>
      <c r="C18" s="37" t="s">
        <v>127</v>
      </c>
      <c r="D18" s="8" t="s">
        <v>216</v>
      </c>
      <c r="E18" s="8">
        <v>850</v>
      </c>
      <c r="F18" s="63">
        <f>'ведомственная 2017-2019'!G264</f>
        <v>6000</v>
      </c>
      <c r="G18" s="63">
        <f>'ведомственная 2017-2019'!H264</f>
        <v>6000</v>
      </c>
      <c r="H18" s="63">
        <f>'ведомственная 2017-2019'!I264</f>
        <v>6000</v>
      </c>
    </row>
    <row r="19" spans="1:8" ht="46.5" customHeight="1" x14ac:dyDescent="0.25">
      <c r="A19" s="40" t="s">
        <v>91</v>
      </c>
      <c r="B19" s="35" t="s">
        <v>8</v>
      </c>
      <c r="C19" s="35" t="s">
        <v>128</v>
      </c>
      <c r="D19" s="8"/>
      <c r="E19" s="8"/>
      <c r="F19" s="63">
        <f>F20+F23</f>
        <v>21251000</v>
      </c>
      <c r="G19" s="63">
        <f>G20+G23</f>
        <v>21251000</v>
      </c>
      <c r="H19" s="63">
        <f>H20+H23</f>
        <v>21251000</v>
      </c>
    </row>
    <row r="20" spans="1:8" ht="31.5" customHeight="1" x14ac:dyDescent="0.25">
      <c r="A20" s="41" t="s">
        <v>10</v>
      </c>
      <c r="B20" s="37" t="s">
        <v>8</v>
      </c>
      <c r="C20" s="37" t="s">
        <v>128</v>
      </c>
      <c r="D20" s="37" t="s">
        <v>175</v>
      </c>
      <c r="E20" s="8"/>
      <c r="F20" s="63">
        <f t="shared" ref="F20:H21" si="1">F21</f>
        <v>1197000</v>
      </c>
      <c r="G20" s="63">
        <f t="shared" si="1"/>
        <v>1197000</v>
      </c>
      <c r="H20" s="63">
        <f t="shared" si="1"/>
        <v>1197000</v>
      </c>
    </row>
    <row r="21" spans="1:8" ht="62.25" customHeight="1" x14ac:dyDescent="0.25">
      <c r="A21" s="9" t="s">
        <v>36</v>
      </c>
      <c r="B21" s="37" t="s">
        <v>8</v>
      </c>
      <c r="C21" s="37" t="s">
        <v>128</v>
      </c>
      <c r="D21" s="37" t="s">
        <v>175</v>
      </c>
      <c r="E21" s="8">
        <v>100</v>
      </c>
      <c r="F21" s="63">
        <f t="shared" si="1"/>
        <v>1197000</v>
      </c>
      <c r="G21" s="63">
        <f t="shared" si="1"/>
        <v>1197000</v>
      </c>
      <c r="H21" s="63">
        <f t="shared" si="1"/>
        <v>1197000</v>
      </c>
    </row>
    <row r="22" spans="1:8" ht="30.75" customHeight="1" x14ac:dyDescent="0.25">
      <c r="A22" s="41" t="s">
        <v>11</v>
      </c>
      <c r="B22" s="37" t="s">
        <v>8</v>
      </c>
      <c r="C22" s="37" t="s">
        <v>128</v>
      </c>
      <c r="D22" s="37" t="s">
        <v>175</v>
      </c>
      <c r="E22" s="8">
        <v>120</v>
      </c>
      <c r="F22" s="63">
        <f>'ведомственная 2017-2019'!G15</f>
        <v>1197000</v>
      </c>
      <c r="G22" s="63">
        <f>'ведомственная 2017-2019'!H15</f>
        <v>1197000</v>
      </c>
      <c r="H22" s="63">
        <f>'ведомственная 2017-2019'!I15</f>
        <v>1197000</v>
      </c>
    </row>
    <row r="23" spans="1:8" ht="29.25" customHeight="1" x14ac:dyDescent="0.25">
      <c r="A23" s="41" t="s">
        <v>12</v>
      </c>
      <c r="B23" s="37" t="s">
        <v>8</v>
      </c>
      <c r="C23" s="37" t="s">
        <v>128</v>
      </c>
      <c r="D23" s="37" t="s">
        <v>176</v>
      </c>
      <c r="E23" s="8"/>
      <c r="F23" s="63">
        <f>F24+F26+F28</f>
        <v>20054000</v>
      </c>
      <c r="G23" s="63">
        <f>G24+G26+G28</f>
        <v>20054000</v>
      </c>
      <c r="H23" s="63">
        <f>H24+H26+H28</f>
        <v>20054000</v>
      </c>
    </row>
    <row r="24" spans="1:8" ht="64.5" customHeight="1" x14ac:dyDescent="0.25">
      <c r="A24" s="9" t="s">
        <v>36</v>
      </c>
      <c r="B24" s="37" t="s">
        <v>8</v>
      </c>
      <c r="C24" s="37" t="s">
        <v>128</v>
      </c>
      <c r="D24" s="37" t="s">
        <v>176</v>
      </c>
      <c r="E24" s="8">
        <v>100</v>
      </c>
      <c r="F24" s="63">
        <f>F25</f>
        <v>15729500</v>
      </c>
      <c r="G24" s="63">
        <f>G25</f>
        <v>15729500</v>
      </c>
      <c r="H24" s="63">
        <f>H25</f>
        <v>15729500</v>
      </c>
    </row>
    <row r="25" spans="1:8" ht="35.25" customHeight="1" x14ac:dyDescent="0.25">
      <c r="A25" s="41" t="s">
        <v>11</v>
      </c>
      <c r="B25" s="37" t="s">
        <v>8</v>
      </c>
      <c r="C25" s="37" t="s">
        <v>128</v>
      </c>
      <c r="D25" s="37" t="s">
        <v>176</v>
      </c>
      <c r="E25" s="8">
        <v>120</v>
      </c>
      <c r="F25" s="63">
        <f>'ведомственная 2017-2019'!G18</f>
        <v>15729500</v>
      </c>
      <c r="G25" s="63">
        <f>'ведомственная 2017-2019'!H18</f>
        <v>15729500</v>
      </c>
      <c r="H25" s="63">
        <f>'ведомственная 2017-2019'!I18</f>
        <v>15729500</v>
      </c>
    </row>
    <row r="26" spans="1:8" ht="33.75" customHeight="1" x14ac:dyDescent="0.25">
      <c r="A26" s="41" t="s">
        <v>13</v>
      </c>
      <c r="B26" s="37" t="s">
        <v>8</v>
      </c>
      <c r="C26" s="37" t="s">
        <v>128</v>
      </c>
      <c r="D26" s="37" t="s">
        <v>176</v>
      </c>
      <c r="E26" s="8">
        <v>200</v>
      </c>
      <c r="F26" s="63">
        <f>F27</f>
        <v>3718500</v>
      </c>
      <c r="G26" s="63">
        <f>G27</f>
        <v>3718500</v>
      </c>
      <c r="H26" s="63">
        <f>H27</f>
        <v>3718500</v>
      </c>
    </row>
    <row r="27" spans="1:8" ht="35.25" customHeight="1" x14ac:dyDescent="0.25">
      <c r="A27" s="41" t="s">
        <v>14</v>
      </c>
      <c r="B27" s="37" t="s">
        <v>8</v>
      </c>
      <c r="C27" s="37" t="s">
        <v>128</v>
      </c>
      <c r="D27" s="37" t="s">
        <v>176</v>
      </c>
      <c r="E27" s="8">
        <v>240</v>
      </c>
      <c r="F27" s="63">
        <f>'ведомственная 2017-2019'!G20</f>
        <v>3718500</v>
      </c>
      <c r="G27" s="63">
        <f>'ведомственная 2017-2019'!H20</f>
        <v>3718500</v>
      </c>
      <c r="H27" s="63">
        <f>'ведомственная 2017-2019'!I20</f>
        <v>3718500</v>
      </c>
    </row>
    <row r="28" spans="1:8" ht="16.5" customHeight="1" x14ac:dyDescent="0.25">
      <c r="A28" s="41" t="s">
        <v>15</v>
      </c>
      <c r="B28" s="37" t="s">
        <v>8</v>
      </c>
      <c r="C28" s="37" t="s">
        <v>128</v>
      </c>
      <c r="D28" s="37" t="s">
        <v>176</v>
      </c>
      <c r="E28" s="8">
        <v>800</v>
      </c>
      <c r="F28" s="63">
        <f>F29</f>
        <v>606000</v>
      </c>
      <c r="G28" s="63">
        <f>G29</f>
        <v>606000</v>
      </c>
      <c r="H28" s="63">
        <f>H29</f>
        <v>606000</v>
      </c>
    </row>
    <row r="29" spans="1:8" ht="15.75" customHeight="1" x14ac:dyDescent="0.25">
      <c r="A29" s="41" t="s">
        <v>16</v>
      </c>
      <c r="B29" s="37" t="s">
        <v>8</v>
      </c>
      <c r="C29" s="37" t="s">
        <v>128</v>
      </c>
      <c r="D29" s="37" t="s">
        <v>176</v>
      </c>
      <c r="E29" s="8">
        <v>850</v>
      </c>
      <c r="F29" s="63">
        <f>'ведомственная 2017-2019'!G22</f>
        <v>606000</v>
      </c>
      <c r="G29" s="63">
        <f>'ведомственная 2017-2019'!H22</f>
        <v>606000</v>
      </c>
      <c r="H29" s="63">
        <f>'ведомственная 2017-2019'!I22</f>
        <v>606000</v>
      </c>
    </row>
    <row r="30" spans="1:8" ht="48" customHeight="1" x14ac:dyDescent="0.25">
      <c r="A30" s="40" t="s">
        <v>92</v>
      </c>
      <c r="B30" s="35" t="s">
        <v>8</v>
      </c>
      <c r="C30" s="35" t="s">
        <v>130</v>
      </c>
      <c r="D30" s="8"/>
      <c r="E30" s="8"/>
      <c r="F30" s="63">
        <f>F31+F38+F41+F48</f>
        <v>7546360</v>
      </c>
      <c r="G30" s="63">
        <f>G31+G38+G41+G48</f>
        <v>7546360</v>
      </c>
      <c r="H30" s="63">
        <f>H31+H38+H41+H48</f>
        <v>7546360</v>
      </c>
    </row>
    <row r="31" spans="1:8" ht="32.25" customHeight="1" x14ac:dyDescent="0.25">
      <c r="A31" s="41" t="s">
        <v>12</v>
      </c>
      <c r="B31" s="37" t="s">
        <v>8</v>
      </c>
      <c r="C31" s="37" t="s">
        <v>130</v>
      </c>
      <c r="D31" s="8" t="s">
        <v>220</v>
      </c>
      <c r="E31" s="8"/>
      <c r="F31" s="63">
        <f>F32+F34+F36</f>
        <v>6306000</v>
      </c>
      <c r="G31" s="63">
        <f>G32+G34+G36</f>
        <v>6306000</v>
      </c>
      <c r="H31" s="63">
        <f>H32+H34+H36</f>
        <v>6306000</v>
      </c>
    </row>
    <row r="32" spans="1:8" ht="63" customHeight="1" x14ac:dyDescent="0.25">
      <c r="A32" s="9" t="s">
        <v>36</v>
      </c>
      <c r="B32" s="37" t="s">
        <v>8</v>
      </c>
      <c r="C32" s="37" t="s">
        <v>130</v>
      </c>
      <c r="D32" s="8" t="s">
        <v>220</v>
      </c>
      <c r="E32" s="8">
        <v>100</v>
      </c>
      <c r="F32" s="63">
        <f>F33</f>
        <v>5655000</v>
      </c>
      <c r="G32" s="63">
        <f>G33</f>
        <v>5655000</v>
      </c>
      <c r="H32" s="63">
        <f>H33</f>
        <v>5655000</v>
      </c>
    </row>
    <row r="33" spans="1:8" ht="35.25" customHeight="1" x14ac:dyDescent="0.25">
      <c r="A33" s="41" t="s">
        <v>11</v>
      </c>
      <c r="B33" s="37" t="s">
        <v>8</v>
      </c>
      <c r="C33" s="37" t="s">
        <v>130</v>
      </c>
      <c r="D33" s="8" t="s">
        <v>220</v>
      </c>
      <c r="E33" s="8">
        <v>120</v>
      </c>
      <c r="F33" s="63">
        <f>'ведомственная 2017-2019'!G286</f>
        <v>5655000</v>
      </c>
      <c r="G33" s="63">
        <f>'ведомственная 2017-2019'!H286</f>
        <v>5655000</v>
      </c>
      <c r="H33" s="63">
        <f>'ведомственная 2017-2019'!I286</f>
        <v>5655000</v>
      </c>
    </row>
    <row r="34" spans="1:8" ht="29.25" customHeight="1" x14ac:dyDescent="0.25">
      <c r="A34" s="41" t="s">
        <v>13</v>
      </c>
      <c r="B34" s="37" t="s">
        <v>8</v>
      </c>
      <c r="C34" s="37" t="s">
        <v>130</v>
      </c>
      <c r="D34" s="8" t="s">
        <v>220</v>
      </c>
      <c r="E34" s="8">
        <v>200</v>
      </c>
      <c r="F34" s="63">
        <f>F35</f>
        <v>622400</v>
      </c>
      <c r="G34" s="63">
        <f>G35</f>
        <v>622400</v>
      </c>
      <c r="H34" s="63">
        <f>H35</f>
        <v>622400</v>
      </c>
    </row>
    <row r="35" spans="1:8" ht="36.75" customHeight="1" x14ac:dyDescent="0.25">
      <c r="A35" s="41" t="s">
        <v>14</v>
      </c>
      <c r="B35" s="37" t="s">
        <v>8</v>
      </c>
      <c r="C35" s="37" t="s">
        <v>130</v>
      </c>
      <c r="D35" s="8" t="s">
        <v>220</v>
      </c>
      <c r="E35" s="8">
        <v>240</v>
      </c>
      <c r="F35" s="63">
        <f>'ведомственная 2017-2019'!G288</f>
        <v>622400</v>
      </c>
      <c r="G35" s="63">
        <f>'ведомственная 2017-2019'!H288</f>
        <v>622400</v>
      </c>
      <c r="H35" s="63">
        <f>'ведомственная 2017-2019'!I288</f>
        <v>622400</v>
      </c>
    </row>
    <row r="36" spans="1:8" ht="17.25" customHeight="1" x14ac:dyDescent="0.25">
      <c r="A36" s="41" t="s">
        <v>15</v>
      </c>
      <c r="B36" s="37" t="s">
        <v>8</v>
      </c>
      <c r="C36" s="37" t="s">
        <v>130</v>
      </c>
      <c r="D36" s="8" t="s">
        <v>220</v>
      </c>
      <c r="E36" s="8">
        <v>800</v>
      </c>
      <c r="F36" s="63">
        <f>F37</f>
        <v>28600</v>
      </c>
      <c r="G36" s="63">
        <f>G37</f>
        <v>28600</v>
      </c>
      <c r="H36" s="63">
        <f>H37</f>
        <v>28600</v>
      </c>
    </row>
    <row r="37" spans="1:8" ht="17.25" customHeight="1" x14ac:dyDescent="0.25">
      <c r="A37" s="41" t="s">
        <v>16</v>
      </c>
      <c r="B37" s="37" t="s">
        <v>8</v>
      </c>
      <c r="C37" s="37" t="s">
        <v>130</v>
      </c>
      <c r="D37" s="8" t="s">
        <v>220</v>
      </c>
      <c r="E37" s="8">
        <v>850</v>
      </c>
      <c r="F37" s="63">
        <f>'ведомственная 2017-2019'!G290</f>
        <v>28600</v>
      </c>
      <c r="G37" s="63">
        <f>'ведомственная 2017-2019'!H290</f>
        <v>28600</v>
      </c>
      <c r="H37" s="63">
        <f>'ведомственная 2017-2019'!I290</f>
        <v>28600</v>
      </c>
    </row>
    <row r="38" spans="1:8" ht="30.75" customHeight="1" x14ac:dyDescent="0.25">
      <c r="A38" s="41" t="s">
        <v>78</v>
      </c>
      <c r="B38" s="37" t="s">
        <v>8</v>
      </c>
      <c r="C38" s="37" t="s">
        <v>130</v>
      </c>
      <c r="D38" s="8" t="s">
        <v>217</v>
      </c>
      <c r="E38" s="8"/>
      <c r="F38" s="63">
        <f t="shared" ref="F38:H39" si="2">F39</f>
        <v>897000</v>
      </c>
      <c r="G38" s="63">
        <f t="shared" si="2"/>
        <v>897000</v>
      </c>
      <c r="H38" s="63">
        <f t="shared" si="2"/>
        <v>897000</v>
      </c>
    </row>
    <row r="39" spans="1:8" ht="63.75" customHeight="1" x14ac:dyDescent="0.25">
      <c r="A39" s="9" t="s">
        <v>36</v>
      </c>
      <c r="B39" s="37" t="s">
        <v>8</v>
      </c>
      <c r="C39" s="37" t="s">
        <v>130</v>
      </c>
      <c r="D39" s="8" t="s">
        <v>217</v>
      </c>
      <c r="E39" s="8">
        <v>100</v>
      </c>
      <c r="F39" s="63">
        <f t="shared" si="2"/>
        <v>897000</v>
      </c>
      <c r="G39" s="63">
        <f t="shared" si="2"/>
        <v>897000</v>
      </c>
      <c r="H39" s="63">
        <f t="shared" si="2"/>
        <v>897000</v>
      </c>
    </row>
    <row r="40" spans="1:8" ht="34.5" customHeight="1" x14ac:dyDescent="0.25">
      <c r="A40" s="41" t="s">
        <v>11</v>
      </c>
      <c r="B40" s="37" t="s">
        <v>8</v>
      </c>
      <c r="C40" s="37" t="s">
        <v>130</v>
      </c>
      <c r="D40" s="8" t="s">
        <v>217</v>
      </c>
      <c r="E40" s="8">
        <v>120</v>
      </c>
      <c r="F40" s="63">
        <f>'ведомственная 2017-2019'!G270</f>
        <v>897000</v>
      </c>
      <c r="G40" s="63">
        <f>'ведомственная 2017-2019'!H270</f>
        <v>897000</v>
      </c>
      <c r="H40" s="63">
        <f>'ведомственная 2017-2019'!I270</f>
        <v>897000</v>
      </c>
    </row>
    <row r="41" spans="1:8" ht="33.75" customHeight="1" x14ac:dyDescent="0.25">
      <c r="A41" s="41" t="s">
        <v>79</v>
      </c>
      <c r="B41" s="37" t="s">
        <v>8</v>
      </c>
      <c r="C41" s="37" t="s">
        <v>130</v>
      </c>
      <c r="D41" s="8" t="s">
        <v>218</v>
      </c>
      <c r="E41" s="8"/>
      <c r="F41" s="63">
        <f>F42+F44+F46</f>
        <v>340000</v>
      </c>
      <c r="G41" s="63">
        <f>G42+G44+G46</f>
        <v>340000</v>
      </c>
      <c r="H41" s="63">
        <f>H42+H44+H46</f>
        <v>340000</v>
      </c>
    </row>
    <row r="42" spans="1:8" ht="63" customHeight="1" x14ac:dyDescent="0.25">
      <c r="A42" s="9" t="s">
        <v>36</v>
      </c>
      <c r="B42" s="37" t="s">
        <v>8</v>
      </c>
      <c r="C42" s="37" t="s">
        <v>130</v>
      </c>
      <c r="D42" s="8" t="s">
        <v>218</v>
      </c>
      <c r="E42" s="8">
        <v>100</v>
      </c>
      <c r="F42" s="63">
        <f>F43</f>
        <v>284100</v>
      </c>
      <c r="G42" s="63">
        <f>G43</f>
        <v>284100</v>
      </c>
      <c r="H42" s="63">
        <f>H43</f>
        <v>284100</v>
      </c>
    </row>
    <row r="43" spans="1:8" ht="34.5" customHeight="1" x14ac:dyDescent="0.25">
      <c r="A43" s="41" t="s">
        <v>11</v>
      </c>
      <c r="B43" s="37" t="s">
        <v>8</v>
      </c>
      <c r="C43" s="37" t="s">
        <v>130</v>
      </c>
      <c r="D43" s="8" t="s">
        <v>218</v>
      </c>
      <c r="E43" s="8">
        <v>120</v>
      </c>
      <c r="F43" s="63">
        <f>'ведомственная 2017-2019'!G273</f>
        <v>284100</v>
      </c>
      <c r="G43" s="63">
        <f>'ведомственная 2017-2019'!H273</f>
        <v>284100</v>
      </c>
      <c r="H43" s="63">
        <f>'ведомственная 2017-2019'!I273</f>
        <v>284100</v>
      </c>
    </row>
    <row r="44" spans="1:8" ht="28.5" customHeight="1" x14ac:dyDescent="0.25">
      <c r="A44" s="41" t="s">
        <v>13</v>
      </c>
      <c r="B44" s="37" t="s">
        <v>8</v>
      </c>
      <c r="C44" s="37" t="s">
        <v>130</v>
      </c>
      <c r="D44" s="8" t="s">
        <v>218</v>
      </c>
      <c r="E44" s="8">
        <v>200</v>
      </c>
      <c r="F44" s="63">
        <f>F45</f>
        <v>54700</v>
      </c>
      <c r="G44" s="63">
        <f>G45</f>
        <v>54700</v>
      </c>
      <c r="H44" s="63">
        <f>H45</f>
        <v>54700</v>
      </c>
    </row>
    <row r="45" spans="1:8" ht="33" customHeight="1" x14ac:dyDescent="0.25">
      <c r="A45" s="41" t="s">
        <v>14</v>
      </c>
      <c r="B45" s="37" t="s">
        <v>8</v>
      </c>
      <c r="C45" s="37" t="s">
        <v>130</v>
      </c>
      <c r="D45" s="8" t="s">
        <v>218</v>
      </c>
      <c r="E45" s="8">
        <v>240</v>
      </c>
      <c r="F45" s="63">
        <f>'ведомственная 2017-2019'!G275</f>
        <v>54700</v>
      </c>
      <c r="G45" s="63">
        <f>'ведомственная 2017-2019'!H275</f>
        <v>54700</v>
      </c>
      <c r="H45" s="63">
        <f>'ведомственная 2017-2019'!I275</f>
        <v>54700</v>
      </c>
    </row>
    <row r="46" spans="1:8" ht="19.5" customHeight="1" x14ac:dyDescent="0.25">
      <c r="A46" s="41" t="s">
        <v>15</v>
      </c>
      <c r="B46" s="37" t="s">
        <v>8</v>
      </c>
      <c r="C46" s="37" t="s">
        <v>130</v>
      </c>
      <c r="D46" s="8" t="s">
        <v>218</v>
      </c>
      <c r="E46" s="8">
        <v>800</v>
      </c>
      <c r="F46" s="63">
        <f>F47</f>
        <v>1200</v>
      </c>
      <c r="G46" s="63">
        <f>G47</f>
        <v>1200</v>
      </c>
      <c r="H46" s="63">
        <f>H47</f>
        <v>1200</v>
      </c>
    </row>
    <row r="47" spans="1:8" ht="17.25" customHeight="1" x14ac:dyDescent="0.25">
      <c r="A47" s="41" t="s">
        <v>16</v>
      </c>
      <c r="B47" s="37" t="s">
        <v>8</v>
      </c>
      <c r="C47" s="37" t="s">
        <v>130</v>
      </c>
      <c r="D47" s="8" t="s">
        <v>218</v>
      </c>
      <c r="E47" s="8">
        <v>850</v>
      </c>
      <c r="F47" s="63">
        <f>'ведомственная 2017-2019'!G277</f>
        <v>1200</v>
      </c>
      <c r="G47" s="63">
        <f>'ведомственная 2017-2019'!H277</f>
        <v>1200</v>
      </c>
      <c r="H47" s="63">
        <f>'ведомственная 2017-2019'!I277</f>
        <v>1200</v>
      </c>
    </row>
    <row r="48" spans="1:8" ht="31.5" customHeight="1" x14ac:dyDescent="0.25">
      <c r="A48" s="22" t="s">
        <v>80</v>
      </c>
      <c r="B48" s="3" t="s">
        <v>8</v>
      </c>
      <c r="C48" s="3" t="s">
        <v>130</v>
      </c>
      <c r="D48" s="3" t="s">
        <v>219</v>
      </c>
      <c r="E48" s="3"/>
      <c r="F48" s="63">
        <f t="shared" ref="F48:H49" si="3">F49</f>
        <v>3360</v>
      </c>
      <c r="G48" s="63">
        <f t="shared" si="3"/>
        <v>3360</v>
      </c>
      <c r="H48" s="63">
        <f t="shared" si="3"/>
        <v>3360</v>
      </c>
    </row>
    <row r="49" spans="1:8" ht="33.75" customHeight="1" x14ac:dyDescent="0.25">
      <c r="A49" s="41" t="s">
        <v>13</v>
      </c>
      <c r="B49" s="3" t="s">
        <v>8</v>
      </c>
      <c r="C49" s="3" t="s">
        <v>130</v>
      </c>
      <c r="D49" s="3" t="s">
        <v>219</v>
      </c>
      <c r="E49" s="3" t="s">
        <v>142</v>
      </c>
      <c r="F49" s="63">
        <f t="shared" si="3"/>
        <v>3360</v>
      </c>
      <c r="G49" s="63">
        <f t="shared" si="3"/>
        <v>3360</v>
      </c>
      <c r="H49" s="63">
        <f t="shared" si="3"/>
        <v>3360</v>
      </c>
    </row>
    <row r="50" spans="1:8" ht="33" customHeight="1" x14ac:dyDescent="0.25">
      <c r="A50" s="22" t="s">
        <v>14</v>
      </c>
      <c r="B50" s="3" t="s">
        <v>8</v>
      </c>
      <c r="C50" s="3" t="s">
        <v>130</v>
      </c>
      <c r="D50" s="3" t="s">
        <v>219</v>
      </c>
      <c r="E50" s="3" t="s">
        <v>143</v>
      </c>
      <c r="F50" s="63">
        <f>'ведомственная 2017-2019'!G280</f>
        <v>3360</v>
      </c>
      <c r="G50" s="63">
        <f>'ведомственная 2017-2019'!H280</f>
        <v>3360</v>
      </c>
      <c r="H50" s="63">
        <f>'ведомственная 2017-2019'!I280</f>
        <v>3360</v>
      </c>
    </row>
    <row r="51" spans="1:8" x14ac:dyDescent="0.25">
      <c r="A51" s="40" t="s">
        <v>93</v>
      </c>
      <c r="B51" s="35" t="s">
        <v>8</v>
      </c>
      <c r="C51" s="33">
        <v>11</v>
      </c>
      <c r="D51" s="8"/>
      <c r="E51" s="8"/>
      <c r="F51" s="63">
        <f t="shared" ref="F51:H53" si="4">F52</f>
        <v>1000000</v>
      </c>
      <c r="G51" s="63">
        <f t="shared" si="4"/>
        <v>3000000</v>
      </c>
      <c r="H51" s="63">
        <f t="shared" si="4"/>
        <v>3000000</v>
      </c>
    </row>
    <row r="52" spans="1:8" ht="18.75" customHeight="1" x14ac:dyDescent="0.25">
      <c r="A52" s="41" t="s">
        <v>70</v>
      </c>
      <c r="B52" s="37" t="s">
        <v>8</v>
      </c>
      <c r="C52" s="8">
        <v>11</v>
      </c>
      <c r="D52" s="8" t="s">
        <v>177</v>
      </c>
      <c r="E52" s="8"/>
      <c r="F52" s="63">
        <f t="shared" si="4"/>
        <v>1000000</v>
      </c>
      <c r="G52" s="63">
        <f t="shared" si="4"/>
        <v>3000000</v>
      </c>
      <c r="H52" s="63">
        <f t="shared" si="4"/>
        <v>3000000</v>
      </c>
    </row>
    <row r="53" spans="1:8" ht="17.25" customHeight="1" x14ac:dyDescent="0.25">
      <c r="A53" s="41" t="s">
        <v>15</v>
      </c>
      <c r="B53" s="37" t="s">
        <v>8</v>
      </c>
      <c r="C53" s="8">
        <v>11</v>
      </c>
      <c r="D53" s="8" t="s">
        <v>177</v>
      </c>
      <c r="E53" s="8">
        <v>800</v>
      </c>
      <c r="F53" s="63">
        <f t="shared" si="4"/>
        <v>1000000</v>
      </c>
      <c r="G53" s="63">
        <f t="shared" si="4"/>
        <v>3000000</v>
      </c>
      <c r="H53" s="63">
        <f t="shared" si="4"/>
        <v>3000000</v>
      </c>
    </row>
    <row r="54" spans="1:8" x14ac:dyDescent="0.25">
      <c r="A54" s="41" t="s">
        <v>71</v>
      </c>
      <c r="B54" s="37" t="s">
        <v>8</v>
      </c>
      <c r="C54" s="8">
        <v>11</v>
      </c>
      <c r="D54" s="8" t="s">
        <v>177</v>
      </c>
      <c r="E54" s="8">
        <v>870</v>
      </c>
      <c r="F54" s="63">
        <f>'ведомственная 2017-2019'!G26</f>
        <v>1000000</v>
      </c>
      <c r="G54" s="63">
        <f>'ведомственная 2017-2019'!H26</f>
        <v>3000000</v>
      </c>
      <c r="H54" s="63">
        <f>'ведомственная 2017-2019'!I26</f>
        <v>3000000</v>
      </c>
    </row>
    <row r="55" spans="1:8" ht="19.5" customHeight="1" x14ac:dyDescent="0.25">
      <c r="A55" s="40" t="s">
        <v>94</v>
      </c>
      <c r="B55" s="35" t="s">
        <v>8</v>
      </c>
      <c r="C55" s="33">
        <v>13</v>
      </c>
      <c r="D55" s="8"/>
      <c r="E55" s="8"/>
      <c r="F55" s="63">
        <f>F56+F59+F62+F65</f>
        <v>5321492</v>
      </c>
      <c r="G55" s="63">
        <f>G56+G59+G62+G65</f>
        <v>5321492</v>
      </c>
      <c r="H55" s="63">
        <f>H56+H59+H62+H65</f>
        <v>5321492</v>
      </c>
    </row>
    <row r="56" spans="1:8" ht="45" customHeight="1" x14ac:dyDescent="0.25">
      <c r="A56" s="41" t="s">
        <v>17</v>
      </c>
      <c r="B56" s="37" t="s">
        <v>8</v>
      </c>
      <c r="C56" s="8">
        <v>13</v>
      </c>
      <c r="D56" s="37" t="s">
        <v>178</v>
      </c>
      <c r="E56" s="8"/>
      <c r="F56" s="63">
        <f t="shared" ref="F56:H57" si="5">F57</f>
        <v>1798500</v>
      </c>
      <c r="G56" s="63">
        <f t="shared" si="5"/>
        <v>1798500</v>
      </c>
      <c r="H56" s="63">
        <f t="shared" si="5"/>
        <v>1798500</v>
      </c>
    </row>
    <row r="57" spans="1:8" ht="34.5" customHeight="1" x14ac:dyDescent="0.25">
      <c r="A57" s="41" t="s">
        <v>18</v>
      </c>
      <c r="B57" s="37" t="s">
        <v>8</v>
      </c>
      <c r="C57" s="8">
        <v>13</v>
      </c>
      <c r="D57" s="37" t="s">
        <v>178</v>
      </c>
      <c r="E57" s="8">
        <v>600</v>
      </c>
      <c r="F57" s="63">
        <f t="shared" si="5"/>
        <v>1798500</v>
      </c>
      <c r="G57" s="63">
        <f t="shared" si="5"/>
        <v>1798500</v>
      </c>
      <c r="H57" s="63">
        <f t="shared" si="5"/>
        <v>1798500</v>
      </c>
    </row>
    <row r="58" spans="1:8" ht="17.25" customHeight="1" x14ac:dyDescent="0.25">
      <c r="A58" s="41" t="s">
        <v>19</v>
      </c>
      <c r="B58" s="37" t="s">
        <v>8</v>
      </c>
      <c r="C58" s="8">
        <v>13</v>
      </c>
      <c r="D58" s="37" t="s">
        <v>178</v>
      </c>
      <c r="E58" s="8">
        <v>610</v>
      </c>
      <c r="F58" s="63">
        <f>'ведомственная 2017-2019'!G30</f>
        <v>1798500</v>
      </c>
      <c r="G58" s="63">
        <f>'ведомственная 2017-2019'!H30</f>
        <v>1798500</v>
      </c>
      <c r="H58" s="63">
        <f>'ведомственная 2017-2019'!I30</f>
        <v>1798500</v>
      </c>
    </row>
    <row r="59" spans="1:8" ht="33" customHeight="1" x14ac:dyDescent="0.25">
      <c r="A59" s="41" t="s">
        <v>20</v>
      </c>
      <c r="B59" s="37" t="s">
        <v>8</v>
      </c>
      <c r="C59" s="8">
        <v>13</v>
      </c>
      <c r="D59" s="37" t="s">
        <v>179</v>
      </c>
      <c r="E59" s="8"/>
      <c r="F59" s="63">
        <f t="shared" ref="F59:H60" si="6">F60</f>
        <v>244000</v>
      </c>
      <c r="G59" s="63">
        <f t="shared" si="6"/>
        <v>244000</v>
      </c>
      <c r="H59" s="63">
        <f t="shared" si="6"/>
        <v>244000</v>
      </c>
    </row>
    <row r="60" spans="1:8" ht="30" customHeight="1" x14ac:dyDescent="0.25">
      <c r="A60" s="41" t="s">
        <v>13</v>
      </c>
      <c r="B60" s="37" t="s">
        <v>8</v>
      </c>
      <c r="C60" s="8">
        <v>13</v>
      </c>
      <c r="D60" s="37" t="s">
        <v>179</v>
      </c>
      <c r="E60" s="8">
        <v>200</v>
      </c>
      <c r="F60" s="63">
        <f t="shared" si="6"/>
        <v>244000</v>
      </c>
      <c r="G60" s="63">
        <f t="shared" si="6"/>
        <v>244000</v>
      </c>
      <c r="H60" s="63">
        <f t="shared" si="6"/>
        <v>244000</v>
      </c>
    </row>
    <row r="61" spans="1:8" ht="33" customHeight="1" x14ac:dyDescent="0.25">
      <c r="A61" s="41" t="s">
        <v>14</v>
      </c>
      <c r="B61" s="37" t="s">
        <v>8</v>
      </c>
      <c r="C61" s="8">
        <v>13</v>
      </c>
      <c r="D61" s="37" t="s">
        <v>179</v>
      </c>
      <c r="E61" s="8">
        <v>240</v>
      </c>
      <c r="F61" s="63">
        <f>'ведомственная 2017-2019'!G33</f>
        <v>244000</v>
      </c>
      <c r="G61" s="63">
        <f>'ведомственная 2017-2019'!H33</f>
        <v>244000</v>
      </c>
      <c r="H61" s="63">
        <f>'ведомственная 2017-2019'!I33</f>
        <v>244000</v>
      </c>
    </row>
    <row r="62" spans="1:8" x14ac:dyDescent="0.25">
      <c r="A62" s="41" t="s">
        <v>21</v>
      </c>
      <c r="B62" s="37" t="s">
        <v>8</v>
      </c>
      <c r="C62" s="8">
        <v>13</v>
      </c>
      <c r="D62" s="37" t="s">
        <v>180</v>
      </c>
      <c r="E62" s="8"/>
      <c r="F62" s="63">
        <f t="shared" ref="F62:H63" si="7">F63</f>
        <v>2978000</v>
      </c>
      <c r="G62" s="63">
        <f t="shared" si="7"/>
        <v>2978000</v>
      </c>
      <c r="H62" s="63">
        <f t="shared" si="7"/>
        <v>2978000</v>
      </c>
    </row>
    <row r="63" spans="1:8" ht="34.5" customHeight="1" x14ac:dyDescent="0.25">
      <c r="A63" s="41" t="s">
        <v>18</v>
      </c>
      <c r="B63" s="37" t="s">
        <v>8</v>
      </c>
      <c r="C63" s="8">
        <v>13</v>
      </c>
      <c r="D63" s="37" t="s">
        <v>180</v>
      </c>
      <c r="E63" s="8">
        <v>600</v>
      </c>
      <c r="F63" s="63">
        <f t="shared" si="7"/>
        <v>2978000</v>
      </c>
      <c r="G63" s="63">
        <f t="shared" si="7"/>
        <v>2978000</v>
      </c>
      <c r="H63" s="63">
        <f t="shared" si="7"/>
        <v>2978000</v>
      </c>
    </row>
    <row r="64" spans="1:8" ht="17.25" customHeight="1" x14ac:dyDescent="0.25">
      <c r="A64" s="41" t="s">
        <v>19</v>
      </c>
      <c r="B64" s="37" t="s">
        <v>8</v>
      </c>
      <c r="C64" s="8">
        <v>13</v>
      </c>
      <c r="D64" s="37" t="s">
        <v>180</v>
      </c>
      <c r="E64" s="8">
        <v>610</v>
      </c>
      <c r="F64" s="63">
        <f>'ведомственная 2017-2019'!G36</f>
        <v>2978000</v>
      </c>
      <c r="G64" s="63">
        <f>'ведомственная 2017-2019'!H36</f>
        <v>2978000</v>
      </c>
      <c r="H64" s="63">
        <f>'ведомственная 2017-2019'!I36</f>
        <v>2978000</v>
      </c>
    </row>
    <row r="65" spans="1:8" ht="79.5" customHeight="1" x14ac:dyDescent="0.25">
      <c r="A65" s="41" t="s">
        <v>95</v>
      </c>
      <c r="B65" s="37" t="s">
        <v>8</v>
      </c>
      <c r="C65" s="8">
        <v>13</v>
      </c>
      <c r="D65" s="37" t="s">
        <v>181</v>
      </c>
      <c r="E65" s="8"/>
      <c r="F65" s="63">
        <f>F66+F68+F70+F72</f>
        <v>300992</v>
      </c>
      <c r="G65" s="63">
        <f>G66+G68+G70+G72</f>
        <v>300992</v>
      </c>
      <c r="H65" s="63">
        <f>H66+H68+H70+H72</f>
        <v>300992</v>
      </c>
    </row>
    <row r="66" spans="1:8" ht="65.25" customHeight="1" x14ac:dyDescent="0.25">
      <c r="A66" s="9" t="s">
        <v>36</v>
      </c>
      <c r="B66" s="37" t="s">
        <v>8</v>
      </c>
      <c r="C66" s="8">
        <v>13</v>
      </c>
      <c r="D66" s="37" t="s">
        <v>181</v>
      </c>
      <c r="E66" s="8">
        <v>100</v>
      </c>
      <c r="F66" s="63">
        <f>F67</f>
        <v>222100</v>
      </c>
      <c r="G66" s="63">
        <f>G67</f>
        <v>222100</v>
      </c>
      <c r="H66" s="63">
        <f>H67</f>
        <v>222100</v>
      </c>
    </row>
    <row r="67" spans="1:8" ht="31.5" customHeight="1" x14ac:dyDescent="0.25">
      <c r="A67" s="41" t="s">
        <v>11</v>
      </c>
      <c r="B67" s="37" t="s">
        <v>8</v>
      </c>
      <c r="C67" s="8">
        <v>13</v>
      </c>
      <c r="D67" s="37" t="s">
        <v>181</v>
      </c>
      <c r="E67" s="8">
        <v>120</v>
      </c>
      <c r="F67" s="63">
        <f>'ведомственная 2017-2019'!G39</f>
        <v>222100</v>
      </c>
      <c r="G67" s="63">
        <f>'ведомственная 2017-2019'!H39</f>
        <v>222100</v>
      </c>
      <c r="H67" s="63">
        <f>'ведомственная 2017-2019'!I39</f>
        <v>222100</v>
      </c>
    </row>
    <row r="68" spans="1:8" ht="31.5" customHeight="1" x14ac:dyDescent="0.25">
      <c r="A68" s="41" t="s">
        <v>13</v>
      </c>
      <c r="B68" s="37" t="s">
        <v>8</v>
      </c>
      <c r="C68" s="8">
        <v>13</v>
      </c>
      <c r="D68" s="37" t="s">
        <v>181</v>
      </c>
      <c r="E68" s="8">
        <v>200</v>
      </c>
      <c r="F68" s="63">
        <f>F69</f>
        <v>77892</v>
      </c>
      <c r="G68" s="63">
        <f>G69</f>
        <v>77892</v>
      </c>
      <c r="H68" s="63">
        <f>H69</f>
        <v>77892</v>
      </c>
    </row>
    <row r="69" spans="1:8" ht="32.25" customHeight="1" x14ac:dyDescent="0.25">
      <c r="A69" s="41" t="s">
        <v>14</v>
      </c>
      <c r="B69" s="37" t="s">
        <v>8</v>
      </c>
      <c r="C69" s="8">
        <v>13</v>
      </c>
      <c r="D69" s="37" t="s">
        <v>181</v>
      </c>
      <c r="E69" s="8">
        <v>240</v>
      </c>
      <c r="F69" s="63">
        <f>'ведомственная 2017-2019'!G41</f>
        <v>77892</v>
      </c>
      <c r="G69" s="63">
        <f>'ведомственная 2017-2019'!H41</f>
        <v>77892</v>
      </c>
      <c r="H69" s="63">
        <f>'ведомственная 2017-2019'!I41</f>
        <v>77892</v>
      </c>
    </row>
    <row r="70" spans="1:8" x14ac:dyDescent="0.25">
      <c r="A70" s="41" t="s">
        <v>63</v>
      </c>
      <c r="B70" s="37" t="s">
        <v>8</v>
      </c>
      <c r="C70" s="8">
        <v>13</v>
      </c>
      <c r="D70" s="37" t="s">
        <v>181</v>
      </c>
      <c r="E70" s="8">
        <v>500</v>
      </c>
      <c r="F70" s="63">
        <f>F71</f>
        <v>200</v>
      </c>
      <c r="G70" s="63">
        <f>G71</f>
        <v>200</v>
      </c>
      <c r="H70" s="63">
        <f>H71</f>
        <v>200</v>
      </c>
    </row>
    <row r="71" spans="1:8" x14ac:dyDescent="0.25">
      <c r="A71" s="41" t="s">
        <v>25</v>
      </c>
      <c r="B71" s="37" t="s">
        <v>8</v>
      </c>
      <c r="C71" s="8">
        <v>13</v>
      </c>
      <c r="D71" s="37" t="s">
        <v>181</v>
      </c>
      <c r="E71" s="8">
        <v>530</v>
      </c>
      <c r="F71" s="63">
        <f>'ведомственная 2017-2019'!G294</f>
        <v>200</v>
      </c>
      <c r="G71" s="63">
        <f>'ведомственная 2017-2019'!H294</f>
        <v>200</v>
      </c>
      <c r="H71" s="63">
        <f>'ведомственная 2017-2019'!I294</f>
        <v>200</v>
      </c>
    </row>
    <row r="72" spans="1:8" ht="16.5" customHeight="1" x14ac:dyDescent="0.25">
      <c r="A72" s="41" t="s">
        <v>15</v>
      </c>
      <c r="B72" s="37" t="s">
        <v>8</v>
      </c>
      <c r="C72" s="8">
        <v>13</v>
      </c>
      <c r="D72" s="37" t="s">
        <v>181</v>
      </c>
      <c r="E72" s="8">
        <v>800</v>
      </c>
      <c r="F72" s="63">
        <f>F73</f>
        <v>800</v>
      </c>
      <c r="G72" s="63">
        <f>G73</f>
        <v>800</v>
      </c>
      <c r="H72" s="63">
        <f>H73</f>
        <v>800</v>
      </c>
    </row>
    <row r="73" spans="1:8" ht="15.75" customHeight="1" x14ac:dyDescent="0.25">
      <c r="A73" s="41" t="s">
        <v>16</v>
      </c>
      <c r="B73" s="37" t="s">
        <v>8</v>
      </c>
      <c r="C73" s="8">
        <v>13</v>
      </c>
      <c r="D73" s="37" t="s">
        <v>181</v>
      </c>
      <c r="E73" s="8">
        <v>850</v>
      </c>
      <c r="F73" s="63">
        <f>'ведомственная 2017-2019'!G43</f>
        <v>800</v>
      </c>
      <c r="G73" s="63">
        <f>'ведомственная 2017-2019'!H43</f>
        <v>800</v>
      </c>
      <c r="H73" s="63">
        <f>'ведомственная 2017-2019'!I43</f>
        <v>800</v>
      </c>
    </row>
    <row r="74" spans="1:8" x14ac:dyDescent="0.25">
      <c r="A74" s="42" t="s">
        <v>96</v>
      </c>
      <c r="B74" s="35" t="s">
        <v>46</v>
      </c>
      <c r="C74" s="33"/>
      <c r="D74" s="33"/>
      <c r="E74" s="33"/>
      <c r="F74" s="62">
        <f>F75+F79</f>
        <v>514056</v>
      </c>
      <c r="G74" s="62">
        <f>G75+G79</f>
        <v>514056</v>
      </c>
      <c r="H74" s="62">
        <f>H75+H79</f>
        <v>514056</v>
      </c>
    </row>
    <row r="75" spans="1:8" ht="17.25" customHeight="1" x14ac:dyDescent="0.25">
      <c r="A75" s="40" t="s">
        <v>97</v>
      </c>
      <c r="B75" s="35" t="s">
        <v>46</v>
      </c>
      <c r="C75" s="35" t="s">
        <v>127</v>
      </c>
      <c r="D75" s="8"/>
      <c r="E75" s="8"/>
      <c r="F75" s="63">
        <f t="shared" ref="F75:H77" si="8">F76</f>
        <v>474056</v>
      </c>
      <c r="G75" s="63">
        <f t="shared" si="8"/>
        <v>474056</v>
      </c>
      <c r="H75" s="63">
        <f t="shared" si="8"/>
        <v>474056</v>
      </c>
    </row>
    <row r="76" spans="1:8" ht="30.75" customHeight="1" x14ac:dyDescent="0.25">
      <c r="A76" s="41" t="s">
        <v>131</v>
      </c>
      <c r="B76" s="37" t="s">
        <v>46</v>
      </c>
      <c r="C76" s="37" t="s">
        <v>127</v>
      </c>
      <c r="D76" s="37" t="s">
        <v>221</v>
      </c>
      <c r="E76" s="8"/>
      <c r="F76" s="63">
        <f t="shared" si="8"/>
        <v>474056</v>
      </c>
      <c r="G76" s="63">
        <f t="shared" si="8"/>
        <v>474056</v>
      </c>
      <c r="H76" s="63">
        <f t="shared" si="8"/>
        <v>474056</v>
      </c>
    </row>
    <row r="77" spans="1:8" x14ac:dyDescent="0.25">
      <c r="A77" s="41" t="s">
        <v>63</v>
      </c>
      <c r="B77" s="37" t="s">
        <v>46</v>
      </c>
      <c r="C77" s="37" t="s">
        <v>127</v>
      </c>
      <c r="D77" s="37" t="s">
        <v>221</v>
      </c>
      <c r="E77" s="8">
        <v>500</v>
      </c>
      <c r="F77" s="63">
        <f t="shared" si="8"/>
        <v>474056</v>
      </c>
      <c r="G77" s="63">
        <f t="shared" si="8"/>
        <v>474056</v>
      </c>
      <c r="H77" s="63">
        <f t="shared" si="8"/>
        <v>474056</v>
      </c>
    </row>
    <row r="78" spans="1:8" x14ac:dyDescent="0.25">
      <c r="A78" s="41" t="s">
        <v>25</v>
      </c>
      <c r="B78" s="37" t="s">
        <v>46</v>
      </c>
      <c r="C78" s="37" t="s">
        <v>127</v>
      </c>
      <c r="D78" s="37" t="s">
        <v>221</v>
      </c>
      <c r="E78" s="8">
        <v>530</v>
      </c>
      <c r="F78" s="63">
        <f>'ведомственная 2017-2019'!G299</f>
        <v>474056</v>
      </c>
      <c r="G78" s="63">
        <f>'ведомственная 2017-2019'!H299</f>
        <v>474056</v>
      </c>
      <c r="H78" s="63">
        <f>'ведомственная 2017-2019'!I299</f>
        <v>474056</v>
      </c>
    </row>
    <row r="79" spans="1:8" ht="18" customHeight="1" x14ac:dyDescent="0.25">
      <c r="A79" s="40" t="s">
        <v>22</v>
      </c>
      <c r="B79" s="35" t="s">
        <v>46</v>
      </c>
      <c r="C79" s="35" t="s">
        <v>128</v>
      </c>
      <c r="D79" s="8"/>
      <c r="E79" s="8"/>
      <c r="F79" s="63">
        <f t="shared" ref="F79:H81" si="9">F80</f>
        <v>40000</v>
      </c>
      <c r="G79" s="63">
        <f t="shared" si="9"/>
        <v>40000</v>
      </c>
      <c r="H79" s="63">
        <f t="shared" si="9"/>
        <v>40000</v>
      </c>
    </row>
    <row r="80" spans="1:8" ht="18.75" customHeight="1" x14ac:dyDescent="0.25">
      <c r="A80" s="41" t="s">
        <v>22</v>
      </c>
      <c r="B80" s="37" t="s">
        <v>46</v>
      </c>
      <c r="C80" s="37" t="s">
        <v>128</v>
      </c>
      <c r="D80" s="37" t="s">
        <v>182</v>
      </c>
      <c r="E80" s="8"/>
      <c r="F80" s="63">
        <f t="shared" si="9"/>
        <v>40000</v>
      </c>
      <c r="G80" s="63">
        <f t="shared" si="9"/>
        <v>40000</v>
      </c>
      <c r="H80" s="63">
        <f t="shared" si="9"/>
        <v>40000</v>
      </c>
    </row>
    <row r="81" spans="1:8" ht="31.5" customHeight="1" x14ac:dyDescent="0.25">
      <c r="A81" s="41" t="s">
        <v>13</v>
      </c>
      <c r="B81" s="37" t="s">
        <v>46</v>
      </c>
      <c r="C81" s="37" t="s">
        <v>128</v>
      </c>
      <c r="D81" s="37" t="s">
        <v>182</v>
      </c>
      <c r="E81" s="8">
        <v>200</v>
      </c>
      <c r="F81" s="63">
        <f t="shared" si="9"/>
        <v>40000</v>
      </c>
      <c r="G81" s="63">
        <f t="shared" si="9"/>
        <v>40000</v>
      </c>
      <c r="H81" s="63">
        <f t="shared" si="9"/>
        <v>40000</v>
      </c>
    </row>
    <row r="82" spans="1:8" ht="33" customHeight="1" x14ac:dyDescent="0.25">
      <c r="A82" s="41" t="s">
        <v>14</v>
      </c>
      <c r="B82" s="37" t="s">
        <v>46</v>
      </c>
      <c r="C82" s="37" t="s">
        <v>128</v>
      </c>
      <c r="D82" s="37" t="s">
        <v>182</v>
      </c>
      <c r="E82" s="8">
        <v>240</v>
      </c>
      <c r="F82" s="63">
        <f>'ведомственная 2017-2019'!G48</f>
        <v>40000</v>
      </c>
      <c r="G82" s="63">
        <f>'ведомственная 2017-2019'!H48</f>
        <v>40000</v>
      </c>
      <c r="H82" s="63">
        <f>'ведомственная 2017-2019'!I48</f>
        <v>40000</v>
      </c>
    </row>
    <row r="83" spans="1:8" ht="30" customHeight="1" x14ac:dyDescent="0.25">
      <c r="A83" s="42" t="s">
        <v>98</v>
      </c>
      <c r="B83" s="35" t="s">
        <v>127</v>
      </c>
      <c r="C83" s="33"/>
      <c r="D83" s="33"/>
      <c r="E83" s="33"/>
      <c r="F83" s="62">
        <f>F84</f>
        <v>2367200</v>
      </c>
      <c r="G83" s="62">
        <f>G84</f>
        <v>2367200</v>
      </c>
      <c r="H83" s="62">
        <f>H84</f>
        <v>2367200</v>
      </c>
    </row>
    <row r="84" spans="1:8" ht="44.25" customHeight="1" x14ac:dyDescent="0.25">
      <c r="A84" s="40" t="s">
        <v>99</v>
      </c>
      <c r="B84" s="35" t="s">
        <v>127</v>
      </c>
      <c r="C84" s="35" t="s">
        <v>132</v>
      </c>
      <c r="D84" s="8"/>
      <c r="E84" s="8"/>
      <c r="F84" s="63">
        <f>F85+F88</f>
        <v>2367200</v>
      </c>
      <c r="G84" s="63">
        <f>G85+G88</f>
        <v>2367200</v>
      </c>
      <c r="H84" s="63">
        <f>H85+H88</f>
        <v>2367200</v>
      </c>
    </row>
    <row r="85" spans="1:8" ht="42" customHeight="1" x14ac:dyDescent="0.25">
      <c r="A85" s="22" t="s">
        <v>242</v>
      </c>
      <c r="B85" s="3" t="s">
        <v>127</v>
      </c>
      <c r="C85" s="3" t="s">
        <v>132</v>
      </c>
      <c r="D85" s="3" t="s">
        <v>257</v>
      </c>
      <c r="E85" s="3"/>
      <c r="F85" s="63">
        <f t="shared" ref="F85:H86" si="10">F86</f>
        <v>106200</v>
      </c>
      <c r="G85" s="63">
        <f t="shared" si="10"/>
        <v>106200</v>
      </c>
      <c r="H85" s="63">
        <f t="shared" si="10"/>
        <v>106200</v>
      </c>
    </row>
    <row r="86" spans="1:8" ht="32.25" customHeight="1" x14ac:dyDescent="0.25">
      <c r="A86" s="22" t="s">
        <v>13</v>
      </c>
      <c r="B86" s="3" t="s">
        <v>127</v>
      </c>
      <c r="C86" s="3" t="s">
        <v>132</v>
      </c>
      <c r="D86" s="3" t="s">
        <v>257</v>
      </c>
      <c r="E86" s="3" t="s">
        <v>142</v>
      </c>
      <c r="F86" s="63">
        <f t="shared" si="10"/>
        <v>106200</v>
      </c>
      <c r="G86" s="63">
        <f t="shared" si="10"/>
        <v>106200</v>
      </c>
      <c r="H86" s="63">
        <f t="shared" si="10"/>
        <v>106200</v>
      </c>
    </row>
    <row r="87" spans="1:8" ht="31.5" customHeight="1" x14ac:dyDescent="0.25">
      <c r="A87" s="22" t="s">
        <v>14</v>
      </c>
      <c r="B87" s="3" t="s">
        <v>127</v>
      </c>
      <c r="C87" s="3" t="s">
        <v>132</v>
      </c>
      <c r="D87" s="3" t="s">
        <v>257</v>
      </c>
      <c r="E87" s="3" t="s">
        <v>143</v>
      </c>
      <c r="F87" s="63">
        <f>'ведомственная 2017-2019'!G53</f>
        <v>106200</v>
      </c>
      <c r="G87" s="63">
        <f>'ведомственная 2017-2019'!H53</f>
        <v>106200</v>
      </c>
      <c r="H87" s="63">
        <f>'ведомственная 2017-2019'!I53</f>
        <v>106200</v>
      </c>
    </row>
    <row r="88" spans="1:8" ht="59.25" customHeight="1" x14ac:dyDescent="0.25">
      <c r="A88" s="41" t="s">
        <v>100</v>
      </c>
      <c r="B88" s="37" t="s">
        <v>127</v>
      </c>
      <c r="C88" s="37" t="s">
        <v>132</v>
      </c>
      <c r="D88" s="37" t="s">
        <v>183</v>
      </c>
      <c r="E88" s="8"/>
      <c r="F88" s="63">
        <f>F89+F91+F93</f>
        <v>2261000</v>
      </c>
      <c r="G88" s="63">
        <f>G89+G91+G93</f>
        <v>2261000</v>
      </c>
      <c r="H88" s="63">
        <f>H89+H91+H93</f>
        <v>2261000</v>
      </c>
    </row>
    <row r="89" spans="1:8" ht="62.25" customHeight="1" x14ac:dyDescent="0.25">
      <c r="A89" s="9" t="s">
        <v>36</v>
      </c>
      <c r="B89" s="37" t="s">
        <v>127</v>
      </c>
      <c r="C89" s="37" t="s">
        <v>132</v>
      </c>
      <c r="D89" s="37" t="s">
        <v>183</v>
      </c>
      <c r="E89" s="8">
        <v>100</v>
      </c>
      <c r="F89" s="63">
        <f>F90</f>
        <v>2096800</v>
      </c>
      <c r="G89" s="63">
        <f>G90</f>
        <v>2096800</v>
      </c>
      <c r="H89" s="63">
        <f>H90</f>
        <v>2096800</v>
      </c>
    </row>
    <row r="90" spans="1:8" ht="17.25" customHeight="1" x14ac:dyDescent="0.25">
      <c r="A90" s="41" t="s">
        <v>37</v>
      </c>
      <c r="B90" s="37" t="s">
        <v>127</v>
      </c>
      <c r="C90" s="37" t="s">
        <v>132</v>
      </c>
      <c r="D90" s="37" t="s">
        <v>183</v>
      </c>
      <c r="E90" s="8">
        <v>110</v>
      </c>
      <c r="F90" s="63">
        <f>'ведомственная 2017-2019'!G56</f>
        <v>2096800</v>
      </c>
      <c r="G90" s="63">
        <f>'ведомственная 2017-2019'!H56</f>
        <v>2096800</v>
      </c>
      <c r="H90" s="63">
        <f>'ведомственная 2017-2019'!I56</f>
        <v>2096800</v>
      </c>
    </row>
    <row r="91" spans="1:8" ht="34.5" customHeight="1" x14ac:dyDescent="0.25">
      <c r="A91" s="41" t="s">
        <v>13</v>
      </c>
      <c r="B91" s="37" t="s">
        <v>127</v>
      </c>
      <c r="C91" s="37" t="s">
        <v>132</v>
      </c>
      <c r="D91" s="37" t="s">
        <v>183</v>
      </c>
      <c r="E91" s="8">
        <v>200</v>
      </c>
      <c r="F91" s="63">
        <f>F92</f>
        <v>159400</v>
      </c>
      <c r="G91" s="63">
        <f>G92</f>
        <v>159400</v>
      </c>
      <c r="H91" s="63">
        <f>H92</f>
        <v>159400</v>
      </c>
    </row>
    <row r="92" spans="1:8" ht="35.25" customHeight="1" x14ac:dyDescent="0.25">
      <c r="A92" s="41" t="s">
        <v>14</v>
      </c>
      <c r="B92" s="37" t="s">
        <v>127</v>
      </c>
      <c r="C92" s="37" t="s">
        <v>132</v>
      </c>
      <c r="D92" s="37" t="s">
        <v>183</v>
      </c>
      <c r="E92" s="8">
        <v>240</v>
      </c>
      <c r="F92" s="63">
        <f>'ведомственная 2017-2019'!G58</f>
        <v>159400</v>
      </c>
      <c r="G92" s="63">
        <f>'ведомственная 2017-2019'!H58</f>
        <v>159400</v>
      </c>
      <c r="H92" s="63">
        <f>'ведомственная 2017-2019'!I58</f>
        <v>159400</v>
      </c>
    </row>
    <row r="93" spans="1:8" ht="17.25" customHeight="1" x14ac:dyDescent="0.25">
      <c r="A93" s="41" t="s">
        <v>15</v>
      </c>
      <c r="B93" s="37" t="s">
        <v>127</v>
      </c>
      <c r="C93" s="37" t="s">
        <v>132</v>
      </c>
      <c r="D93" s="37" t="s">
        <v>183</v>
      </c>
      <c r="E93" s="8">
        <v>800</v>
      </c>
      <c r="F93" s="63">
        <f>F94</f>
        <v>4800</v>
      </c>
      <c r="G93" s="63">
        <f>G94</f>
        <v>4800</v>
      </c>
      <c r="H93" s="63">
        <f>H94</f>
        <v>4800</v>
      </c>
    </row>
    <row r="94" spans="1:8" ht="15.75" customHeight="1" x14ac:dyDescent="0.25">
      <c r="A94" s="41" t="s">
        <v>16</v>
      </c>
      <c r="B94" s="37" t="s">
        <v>127</v>
      </c>
      <c r="C94" s="37" t="s">
        <v>132</v>
      </c>
      <c r="D94" s="37" t="s">
        <v>183</v>
      </c>
      <c r="E94" s="8">
        <v>850</v>
      </c>
      <c r="F94" s="63">
        <f>'ведомственная 2017-2019'!G60</f>
        <v>4800</v>
      </c>
      <c r="G94" s="63">
        <f>'ведомственная 2017-2019'!H60</f>
        <v>4800</v>
      </c>
      <c r="H94" s="63">
        <f>'ведомственная 2017-2019'!I60</f>
        <v>4800</v>
      </c>
    </row>
    <row r="95" spans="1:8" x14ac:dyDescent="0.25">
      <c r="A95" s="42" t="s">
        <v>101</v>
      </c>
      <c r="B95" s="35" t="s">
        <v>128</v>
      </c>
      <c r="C95" s="33"/>
      <c r="D95" s="33"/>
      <c r="E95" s="33"/>
      <c r="F95" s="62">
        <f>F96+F103+F107+F113</f>
        <v>17722990.550000001</v>
      </c>
      <c r="G95" s="62">
        <f>G96+G103+G107+G113</f>
        <v>17908990.550000001</v>
      </c>
      <c r="H95" s="62">
        <f>H96+H103+H107+H113</f>
        <v>18731990.550000001</v>
      </c>
    </row>
    <row r="96" spans="1:8" ht="18" customHeight="1" x14ac:dyDescent="0.25">
      <c r="A96" s="40" t="s">
        <v>102</v>
      </c>
      <c r="B96" s="35" t="s">
        <v>128</v>
      </c>
      <c r="C96" s="35" t="s">
        <v>129</v>
      </c>
      <c r="D96" s="8"/>
      <c r="E96" s="8"/>
      <c r="F96" s="63">
        <f>F97+F100</f>
        <v>1435546.55</v>
      </c>
      <c r="G96" s="63">
        <f>G97+G100</f>
        <v>1435546.55</v>
      </c>
      <c r="H96" s="63">
        <f>H97+H100</f>
        <v>1435546.55</v>
      </c>
    </row>
    <row r="97" spans="1:8" ht="110.25" customHeight="1" x14ac:dyDescent="0.25">
      <c r="A97" s="41" t="s">
        <v>133</v>
      </c>
      <c r="B97" s="37" t="s">
        <v>128</v>
      </c>
      <c r="C97" s="37" t="s">
        <v>129</v>
      </c>
      <c r="D97" s="37" t="s">
        <v>184</v>
      </c>
      <c r="E97" s="8"/>
      <c r="F97" s="63">
        <f t="shared" ref="F97:H98" si="11">F98</f>
        <v>12546.55</v>
      </c>
      <c r="G97" s="63">
        <f t="shared" si="11"/>
        <v>12546.55</v>
      </c>
      <c r="H97" s="63">
        <f t="shared" si="11"/>
        <v>12546.55</v>
      </c>
    </row>
    <row r="98" spans="1:8" ht="32.25" customHeight="1" x14ac:dyDescent="0.25">
      <c r="A98" s="41" t="s">
        <v>13</v>
      </c>
      <c r="B98" s="37" t="s">
        <v>128</v>
      </c>
      <c r="C98" s="37" t="s">
        <v>129</v>
      </c>
      <c r="D98" s="37" t="s">
        <v>184</v>
      </c>
      <c r="E98" s="8">
        <v>200</v>
      </c>
      <c r="F98" s="63">
        <f t="shared" si="11"/>
        <v>12546.55</v>
      </c>
      <c r="G98" s="63">
        <f t="shared" si="11"/>
        <v>12546.55</v>
      </c>
      <c r="H98" s="63">
        <f t="shared" si="11"/>
        <v>12546.55</v>
      </c>
    </row>
    <row r="99" spans="1:8" ht="28.5" customHeight="1" x14ac:dyDescent="0.25">
      <c r="A99" s="41" t="s">
        <v>14</v>
      </c>
      <c r="B99" s="37" t="s">
        <v>128</v>
      </c>
      <c r="C99" s="37" t="s">
        <v>129</v>
      </c>
      <c r="D99" s="37" t="s">
        <v>184</v>
      </c>
      <c r="E99" s="8">
        <v>240</v>
      </c>
      <c r="F99" s="63">
        <f>'ведомственная 2017-2019'!G65</f>
        <v>12546.55</v>
      </c>
      <c r="G99" s="63">
        <f>'ведомственная 2017-2019'!H65</f>
        <v>12546.55</v>
      </c>
      <c r="H99" s="63">
        <f>'ведомственная 2017-2019'!I65</f>
        <v>12546.55</v>
      </c>
    </row>
    <row r="100" spans="1:8" ht="45" customHeight="1" x14ac:dyDescent="0.25">
      <c r="A100" s="41" t="s">
        <v>103</v>
      </c>
      <c r="B100" s="37" t="s">
        <v>128</v>
      </c>
      <c r="C100" s="37" t="s">
        <v>129</v>
      </c>
      <c r="D100" s="37" t="s">
        <v>222</v>
      </c>
      <c r="E100" s="8"/>
      <c r="F100" s="63">
        <f t="shared" ref="F100:H101" si="12">F101</f>
        <v>1423000</v>
      </c>
      <c r="G100" s="63">
        <f t="shared" si="12"/>
        <v>1423000</v>
      </c>
      <c r="H100" s="63">
        <f t="shared" si="12"/>
        <v>1423000</v>
      </c>
    </row>
    <row r="101" spans="1:8" ht="18" customHeight="1" x14ac:dyDescent="0.25">
      <c r="A101" s="41" t="s">
        <v>15</v>
      </c>
      <c r="B101" s="37" t="s">
        <v>128</v>
      </c>
      <c r="C101" s="37" t="s">
        <v>129</v>
      </c>
      <c r="D101" s="37" t="s">
        <v>222</v>
      </c>
      <c r="E101" s="8">
        <v>800</v>
      </c>
      <c r="F101" s="63">
        <f t="shared" si="12"/>
        <v>1423000</v>
      </c>
      <c r="G101" s="63">
        <f t="shared" si="12"/>
        <v>1423000</v>
      </c>
      <c r="H101" s="63">
        <f t="shared" si="12"/>
        <v>1423000</v>
      </c>
    </row>
    <row r="102" spans="1:8" ht="45" customHeight="1" x14ac:dyDescent="0.25">
      <c r="A102" s="41" t="s">
        <v>134</v>
      </c>
      <c r="B102" s="37" t="s">
        <v>128</v>
      </c>
      <c r="C102" s="37" t="s">
        <v>129</v>
      </c>
      <c r="D102" s="37" t="s">
        <v>222</v>
      </c>
      <c r="E102" s="8">
        <v>810</v>
      </c>
      <c r="F102" s="63">
        <f>'ведомственная 2017-2019'!G304</f>
        <v>1423000</v>
      </c>
      <c r="G102" s="63">
        <f>'ведомственная 2017-2019'!H304</f>
        <v>1423000</v>
      </c>
      <c r="H102" s="63">
        <f>'ведомственная 2017-2019'!I304</f>
        <v>1423000</v>
      </c>
    </row>
    <row r="103" spans="1:8" ht="18.75" customHeight="1" x14ac:dyDescent="0.25">
      <c r="A103" s="40" t="s">
        <v>104</v>
      </c>
      <c r="B103" s="35" t="s">
        <v>128</v>
      </c>
      <c r="C103" s="35" t="s">
        <v>135</v>
      </c>
      <c r="D103" s="8"/>
      <c r="E103" s="8"/>
      <c r="F103" s="63">
        <f t="shared" ref="F103:H105" si="13">F104</f>
        <v>6200000</v>
      </c>
      <c r="G103" s="63">
        <f t="shared" si="13"/>
        <v>6200000</v>
      </c>
      <c r="H103" s="63">
        <f t="shared" si="13"/>
        <v>6200000</v>
      </c>
    </row>
    <row r="104" spans="1:8" ht="61.5" customHeight="1" x14ac:dyDescent="0.25">
      <c r="A104" s="24" t="s">
        <v>236</v>
      </c>
      <c r="B104" s="3" t="s">
        <v>128</v>
      </c>
      <c r="C104" s="3" t="s">
        <v>135</v>
      </c>
      <c r="D104" s="3" t="s">
        <v>235</v>
      </c>
      <c r="E104" s="2"/>
      <c r="F104" s="63">
        <f t="shared" si="13"/>
        <v>6200000</v>
      </c>
      <c r="G104" s="63">
        <f t="shared" si="13"/>
        <v>6200000</v>
      </c>
      <c r="H104" s="63">
        <f t="shared" si="13"/>
        <v>6200000</v>
      </c>
    </row>
    <row r="105" spans="1:8" ht="16.5" customHeight="1" x14ac:dyDescent="0.25">
      <c r="A105" s="22" t="s">
        <v>15</v>
      </c>
      <c r="B105" s="3" t="s">
        <v>128</v>
      </c>
      <c r="C105" s="3" t="s">
        <v>135</v>
      </c>
      <c r="D105" s="3" t="s">
        <v>235</v>
      </c>
      <c r="E105" s="3" t="s">
        <v>144</v>
      </c>
      <c r="F105" s="63">
        <f t="shared" si="13"/>
        <v>6200000</v>
      </c>
      <c r="G105" s="63">
        <f t="shared" si="13"/>
        <v>6200000</v>
      </c>
      <c r="H105" s="63">
        <f t="shared" si="13"/>
        <v>6200000</v>
      </c>
    </row>
    <row r="106" spans="1:8" ht="48" customHeight="1" x14ac:dyDescent="0.25">
      <c r="A106" s="22" t="s">
        <v>151</v>
      </c>
      <c r="B106" s="3" t="s">
        <v>128</v>
      </c>
      <c r="C106" s="3" t="s">
        <v>135</v>
      </c>
      <c r="D106" s="3" t="s">
        <v>235</v>
      </c>
      <c r="E106" s="3" t="s">
        <v>152</v>
      </c>
      <c r="F106" s="63">
        <f>'ведомственная 2017-2019'!G69</f>
        <v>6200000</v>
      </c>
      <c r="G106" s="63">
        <f>'ведомственная 2017-2019'!H69</f>
        <v>6200000</v>
      </c>
      <c r="H106" s="63">
        <f>'ведомственная 2017-2019'!I69</f>
        <v>6200000</v>
      </c>
    </row>
    <row r="107" spans="1:8" ht="16.5" customHeight="1" x14ac:dyDescent="0.25">
      <c r="A107" s="40" t="s">
        <v>105</v>
      </c>
      <c r="B107" s="35" t="s">
        <v>128</v>
      </c>
      <c r="C107" s="35" t="s">
        <v>132</v>
      </c>
      <c r="D107" s="8"/>
      <c r="E107" s="8"/>
      <c r="F107" s="63">
        <f>F108</f>
        <v>9277000</v>
      </c>
      <c r="G107" s="63">
        <f>G108</f>
        <v>9463000</v>
      </c>
      <c r="H107" s="63">
        <f>H108</f>
        <v>10286000</v>
      </c>
    </row>
    <row r="108" spans="1:8" ht="32.25" customHeight="1" x14ac:dyDescent="0.25">
      <c r="A108" s="41" t="s">
        <v>28</v>
      </c>
      <c r="B108" s="37" t="s">
        <v>128</v>
      </c>
      <c r="C108" s="37" t="s">
        <v>132</v>
      </c>
      <c r="D108" s="37" t="s">
        <v>185</v>
      </c>
      <c r="E108" s="8"/>
      <c r="F108" s="63">
        <f>F109+F111</f>
        <v>9277000</v>
      </c>
      <c r="G108" s="63">
        <f>G109+G111</f>
        <v>9463000</v>
      </c>
      <c r="H108" s="63">
        <f>H109+H111</f>
        <v>10286000</v>
      </c>
    </row>
    <row r="109" spans="1:8" ht="30.75" customHeight="1" x14ac:dyDescent="0.25">
      <c r="A109" s="41" t="s">
        <v>13</v>
      </c>
      <c r="B109" s="37" t="s">
        <v>128</v>
      </c>
      <c r="C109" s="37" t="s">
        <v>132</v>
      </c>
      <c r="D109" s="37" t="s">
        <v>185</v>
      </c>
      <c r="E109" s="8">
        <v>200</v>
      </c>
      <c r="F109" s="63">
        <f>F110</f>
        <v>3677000</v>
      </c>
      <c r="G109" s="63">
        <f>G110</f>
        <v>3763000</v>
      </c>
      <c r="H109" s="63">
        <f>H110</f>
        <v>4086000</v>
      </c>
    </row>
    <row r="110" spans="1:8" ht="32.25" customHeight="1" x14ac:dyDescent="0.25">
      <c r="A110" s="41" t="s">
        <v>14</v>
      </c>
      <c r="B110" s="37" t="s">
        <v>128</v>
      </c>
      <c r="C110" s="37" t="s">
        <v>132</v>
      </c>
      <c r="D110" s="37" t="s">
        <v>185</v>
      </c>
      <c r="E110" s="8">
        <v>240</v>
      </c>
      <c r="F110" s="63">
        <f>'ведомственная 2017-2019'!G73</f>
        <v>3677000</v>
      </c>
      <c r="G110" s="63">
        <f>'ведомственная 2017-2019'!H73</f>
        <v>3763000</v>
      </c>
      <c r="H110" s="63">
        <f>'ведомственная 2017-2019'!I73</f>
        <v>4086000</v>
      </c>
    </row>
    <row r="111" spans="1:8" x14ac:dyDescent="0.25">
      <c r="A111" s="39" t="s">
        <v>63</v>
      </c>
      <c r="B111" s="37" t="s">
        <v>128</v>
      </c>
      <c r="C111" s="37" t="s">
        <v>132</v>
      </c>
      <c r="D111" s="37" t="s">
        <v>185</v>
      </c>
      <c r="E111" s="8">
        <v>500</v>
      </c>
      <c r="F111" s="63">
        <f>F112</f>
        <v>5600000</v>
      </c>
      <c r="G111" s="63">
        <f>G112</f>
        <v>5700000</v>
      </c>
      <c r="H111" s="63">
        <f>H112</f>
        <v>6200000</v>
      </c>
    </row>
    <row r="112" spans="1:8" x14ac:dyDescent="0.25">
      <c r="A112" s="39" t="s">
        <v>29</v>
      </c>
      <c r="B112" s="37" t="s">
        <v>128</v>
      </c>
      <c r="C112" s="37" t="s">
        <v>132</v>
      </c>
      <c r="D112" s="37" t="s">
        <v>185</v>
      </c>
      <c r="E112" s="8">
        <v>540</v>
      </c>
      <c r="F112" s="63">
        <f>'ведомственная 2017-2019'!G308</f>
        <v>5600000</v>
      </c>
      <c r="G112" s="63">
        <f>'ведомственная 2017-2019'!H308</f>
        <v>5700000</v>
      </c>
      <c r="H112" s="63">
        <f>'ведомственная 2017-2019'!I308</f>
        <v>6200000</v>
      </c>
    </row>
    <row r="113" spans="1:8" ht="18.75" customHeight="1" x14ac:dyDescent="0.25">
      <c r="A113" s="40" t="s">
        <v>106</v>
      </c>
      <c r="B113" s="35" t="s">
        <v>128</v>
      </c>
      <c r="C113" s="33">
        <v>12</v>
      </c>
      <c r="D113" s="8"/>
      <c r="E113" s="8"/>
      <c r="F113" s="63">
        <f>F114+F117+F120</f>
        <v>810444</v>
      </c>
      <c r="G113" s="63">
        <f>G114+G117+G120</f>
        <v>810444</v>
      </c>
      <c r="H113" s="63">
        <f>H114+H117+H120</f>
        <v>810444</v>
      </c>
    </row>
    <row r="114" spans="1:8" ht="15.75" customHeight="1" x14ac:dyDescent="0.25">
      <c r="A114" s="41" t="s">
        <v>88</v>
      </c>
      <c r="B114" s="37" t="s">
        <v>128</v>
      </c>
      <c r="C114" s="8">
        <v>12</v>
      </c>
      <c r="D114" s="37" t="s">
        <v>186</v>
      </c>
      <c r="E114" s="8"/>
      <c r="F114" s="63">
        <f t="shared" ref="F114:H115" si="14">F115</f>
        <v>265000</v>
      </c>
      <c r="G114" s="63">
        <f t="shared" si="14"/>
        <v>265000</v>
      </c>
      <c r="H114" s="63">
        <f t="shared" si="14"/>
        <v>265000</v>
      </c>
    </row>
    <row r="115" spans="1:8" ht="34.5" customHeight="1" x14ac:dyDescent="0.25">
      <c r="A115" s="41" t="s">
        <v>13</v>
      </c>
      <c r="B115" s="37" t="s">
        <v>128</v>
      </c>
      <c r="C115" s="8">
        <v>12</v>
      </c>
      <c r="D115" s="37" t="s">
        <v>186</v>
      </c>
      <c r="E115" s="8">
        <v>200</v>
      </c>
      <c r="F115" s="63">
        <f t="shared" si="14"/>
        <v>265000</v>
      </c>
      <c r="G115" s="63">
        <f t="shared" si="14"/>
        <v>265000</v>
      </c>
      <c r="H115" s="63">
        <f t="shared" si="14"/>
        <v>265000</v>
      </c>
    </row>
    <row r="116" spans="1:8" ht="34.5" customHeight="1" x14ac:dyDescent="0.25">
      <c r="A116" s="41" t="s">
        <v>14</v>
      </c>
      <c r="B116" s="37" t="s">
        <v>128</v>
      </c>
      <c r="C116" s="8">
        <v>12</v>
      </c>
      <c r="D116" s="37" t="s">
        <v>186</v>
      </c>
      <c r="E116" s="8">
        <v>240</v>
      </c>
      <c r="F116" s="63">
        <f>'ведомственная 2017-2019'!G77</f>
        <v>265000</v>
      </c>
      <c r="G116" s="63">
        <f>'ведомственная 2017-2019'!H77</f>
        <v>265000</v>
      </c>
      <c r="H116" s="63">
        <f>'ведомственная 2017-2019'!I77</f>
        <v>265000</v>
      </c>
    </row>
    <row r="117" spans="1:8" ht="17.25" customHeight="1" x14ac:dyDescent="0.25">
      <c r="A117" s="41" t="s">
        <v>26</v>
      </c>
      <c r="B117" s="37" t="s">
        <v>128</v>
      </c>
      <c r="C117" s="8">
        <v>12</v>
      </c>
      <c r="D117" s="37" t="s">
        <v>223</v>
      </c>
      <c r="E117" s="8"/>
      <c r="F117" s="63">
        <f t="shared" ref="F117:H118" si="15">F118</f>
        <v>320000</v>
      </c>
      <c r="G117" s="63">
        <f t="shared" si="15"/>
        <v>320000</v>
      </c>
      <c r="H117" s="63">
        <f t="shared" si="15"/>
        <v>320000</v>
      </c>
    </row>
    <row r="118" spans="1:8" ht="19.5" customHeight="1" x14ac:dyDescent="0.25">
      <c r="A118" s="41" t="s">
        <v>15</v>
      </c>
      <c r="B118" s="37" t="s">
        <v>128</v>
      </c>
      <c r="C118" s="8">
        <v>12</v>
      </c>
      <c r="D118" s="37" t="s">
        <v>223</v>
      </c>
      <c r="E118" s="8">
        <v>800</v>
      </c>
      <c r="F118" s="63">
        <f t="shared" si="15"/>
        <v>320000</v>
      </c>
      <c r="G118" s="63">
        <f t="shared" si="15"/>
        <v>320000</v>
      </c>
      <c r="H118" s="63">
        <f t="shared" si="15"/>
        <v>320000</v>
      </c>
    </row>
    <row r="119" spans="1:8" ht="45.75" customHeight="1" x14ac:dyDescent="0.25">
      <c r="A119" s="41" t="s">
        <v>134</v>
      </c>
      <c r="B119" s="37" t="s">
        <v>128</v>
      </c>
      <c r="C119" s="8">
        <v>12</v>
      </c>
      <c r="D119" s="37" t="s">
        <v>223</v>
      </c>
      <c r="E119" s="8">
        <v>810</v>
      </c>
      <c r="F119" s="63">
        <f>'ведомственная 2017-2019'!G312</f>
        <v>320000</v>
      </c>
      <c r="G119" s="63">
        <f>'ведомственная 2017-2019'!H312</f>
        <v>320000</v>
      </c>
      <c r="H119" s="63">
        <f>'ведомственная 2017-2019'!I312</f>
        <v>320000</v>
      </c>
    </row>
    <row r="120" spans="1:8" ht="46.5" customHeight="1" x14ac:dyDescent="0.25">
      <c r="A120" s="41" t="s">
        <v>27</v>
      </c>
      <c r="B120" s="37" t="s">
        <v>128</v>
      </c>
      <c r="C120" s="8">
        <v>12</v>
      </c>
      <c r="D120" s="37" t="s">
        <v>187</v>
      </c>
      <c r="E120" s="8"/>
      <c r="F120" s="63">
        <f>F121+F123</f>
        <v>225444</v>
      </c>
      <c r="G120" s="63">
        <f>G121+G123</f>
        <v>225444</v>
      </c>
      <c r="H120" s="63">
        <f>H121+H123</f>
        <v>225444</v>
      </c>
    </row>
    <row r="121" spans="1:8" ht="56.25" customHeight="1" x14ac:dyDescent="0.25">
      <c r="A121" s="9" t="s">
        <v>36</v>
      </c>
      <c r="B121" s="37" t="s">
        <v>128</v>
      </c>
      <c r="C121" s="8">
        <v>12</v>
      </c>
      <c r="D121" s="37" t="s">
        <v>187</v>
      </c>
      <c r="E121" s="8">
        <v>100</v>
      </c>
      <c r="F121" s="63">
        <f>F122</f>
        <v>216100</v>
      </c>
      <c r="G121" s="63">
        <f>G122</f>
        <v>216100</v>
      </c>
      <c r="H121" s="63">
        <f>H122</f>
        <v>216100</v>
      </c>
    </row>
    <row r="122" spans="1:8" ht="32.25" customHeight="1" x14ac:dyDescent="0.25">
      <c r="A122" s="41" t="s">
        <v>11</v>
      </c>
      <c r="B122" s="37" t="s">
        <v>128</v>
      </c>
      <c r="C122" s="8">
        <v>12</v>
      </c>
      <c r="D122" s="37" t="s">
        <v>187</v>
      </c>
      <c r="E122" s="8">
        <v>120</v>
      </c>
      <c r="F122" s="63">
        <f>'ведомственная 2017-2019'!G80</f>
        <v>216100</v>
      </c>
      <c r="G122" s="63">
        <f>'ведомственная 2017-2019'!H80</f>
        <v>216100</v>
      </c>
      <c r="H122" s="63">
        <f>'ведомственная 2017-2019'!I80</f>
        <v>216100</v>
      </c>
    </row>
    <row r="123" spans="1:8" ht="30.75" customHeight="1" x14ac:dyDescent="0.25">
      <c r="A123" s="22" t="s">
        <v>13</v>
      </c>
      <c r="B123" s="37" t="s">
        <v>128</v>
      </c>
      <c r="C123" s="8">
        <v>12</v>
      </c>
      <c r="D123" s="37" t="s">
        <v>187</v>
      </c>
      <c r="E123" s="8">
        <v>200</v>
      </c>
      <c r="F123" s="63">
        <f>F124</f>
        <v>9344</v>
      </c>
      <c r="G123" s="63">
        <f>G124</f>
        <v>9344</v>
      </c>
      <c r="H123" s="63">
        <f>H124</f>
        <v>9344</v>
      </c>
    </row>
    <row r="124" spans="1:8" ht="33" customHeight="1" x14ac:dyDescent="0.25">
      <c r="A124" s="22" t="s">
        <v>14</v>
      </c>
      <c r="B124" s="37" t="s">
        <v>128</v>
      </c>
      <c r="C124" s="8">
        <v>12</v>
      </c>
      <c r="D124" s="37" t="s">
        <v>187</v>
      </c>
      <c r="E124" s="8">
        <v>240</v>
      </c>
      <c r="F124" s="63">
        <f>'ведомственная 2017-2019'!G82</f>
        <v>9344</v>
      </c>
      <c r="G124" s="63">
        <f>'ведомственная 2017-2019'!H82</f>
        <v>9344</v>
      </c>
      <c r="H124" s="63">
        <f>'ведомственная 2017-2019'!I82</f>
        <v>9344</v>
      </c>
    </row>
    <row r="125" spans="1:8" ht="16.5" customHeight="1" x14ac:dyDescent="0.25">
      <c r="A125" s="42" t="s">
        <v>107</v>
      </c>
      <c r="B125" s="35" t="s">
        <v>129</v>
      </c>
      <c r="C125" s="35"/>
      <c r="D125" s="33"/>
      <c r="E125" s="33"/>
      <c r="F125" s="62">
        <f>F126+F135</f>
        <v>1110244</v>
      </c>
      <c r="G125" s="62">
        <f>G126+G135</f>
        <v>416670</v>
      </c>
      <c r="H125" s="62">
        <f>H126+H135</f>
        <v>416670</v>
      </c>
    </row>
    <row r="126" spans="1:8" x14ac:dyDescent="0.25">
      <c r="A126" s="40" t="s">
        <v>108</v>
      </c>
      <c r="B126" s="35" t="s">
        <v>129</v>
      </c>
      <c r="C126" s="35" t="s">
        <v>8</v>
      </c>
      <c r="D126" s="8"/>
      <c r="E126" s="8"/>
      <c r="F126" s="63">
        <f>F127+F130</f>
        <v>317470</v>
      </c>
      <c r="G126" s="63">
        <f>G127+G130</f>
        <v>317470</v>
      </c>
      <c r="H126" s="63">
        <f>H127+H130</f>
        <v>317470</v>
      </c>
    </row>
    <row r="127" spans="1:8" ht="33.75" customHeight="1" x14ac:dyDescent="0.25">
      <c r="A127" s="22" t="s">
        <v>20</v>
      </c>
      <c r="B127" s="3" t="s">
        <v>129</v>
      </c>
      <c r="C127" s="3" t="s">
        <v>8</v>
      </c>
      <c r="D127" s="3" t="s">
        <v>179</v>
      </c>
      <c r="E127" s="3"/>
      <c r="F127" s="63">
        <f t="shared" ref="F127:H128" si="16">F128</f>
        <v>6000</v>
      </c>
      <c r="G127" s="63">
        <f t="shared" si="16"/>
        <v>6000</v>
      </c>
      <c r="H127" s="63">
        <f t="shared" si="16"/>
        <v>6000</v>
      </c>
    </row>
    <row r="128" spans="1:8" ht="31.5" customHeight="1" x14ac:dyDescent="0.25">
      <c r="A128" s="22" t="s">
        <v>13</v>
      </c>
      <c r="B128" s="3" t="s">
        <v>129</v>
      </c>
      <c r="C128" s="3" t="s">
        <v>8</v>
      </c>
      <c r="D128" s="3" t="s">
        <v>179</v>
      </c>
      <c r="E128" s="3" t="s">
        <v>142</v>
      </c>
      <c r="F128" s="63">
        <f t="shared" si="16"/>
        <v>6000</v>
      </c>
      <c r="G128" s="63">
        <f t="shared" si="16"/>
        <v>6000</v>
      </c>
      <c r="H128" s="63">
        <f t="shared" si="16"/>
        <v>6000</v>
      </c>
    </row>
    <row r="129" spans="1:8" ht="30.75" customHeight="1" x14ac:dyDescent="0.25">
      <c r="A129" s="22" t="s">
        <v>14</v>
      </c>
      <c r="B129" s="3" t="s">
        <v>129</v>
      </c>
      <c r="C129" s="3" t="s">
        <v>8</v>
      </c>
      <c r="D129" s="3" t="s">
        <v>179</v>
      </c>
      <c r="E129" s="3" t="s">
        <v>143</v>
      </c>
      <c r="F129" s="63">
        <f>'ведомственная 2017-2019'!G87</f>
        <v>6000</v>
      </c>
      <c r="G129" s="63">
        <f>'ведомственная 2017-2019'!H87</f>
        <v>6000</v>
      </c>
      <c r="H129" s="63">
        <f>'ведомственная 2017-2019'!I87</f>
        <v>6000</v>
      </c>
    </row>
    <row r="130" spans="1:8" ht="18.75" customHeight="1" x14ac:dyDescent="0.25">
      <c r="A130" s="41" t="s">
        <v>31</v>
      </c>
      <c r="B130" s="37" t="s">
        <v>129</v>
      </c>
      <c r="C130" s="37" t="s">
        <v>8</v>
      </c>
      <c r="D130" s="37" t="s">
        <v>188</v>
      </c>
      <c r="E130" s="8"/>
      <c r="F130" s="63">
        <f>F131+F133</f>
        <v>311470</v>
      </c>
      <c r="G130" s="63">
        <f>G131+G133</f>
        <v>311470</v>
      </c>
      <c r="H130" s="63">
        <f>H131+H133</f>
        <v>311470</v>
      </c>
    </row>
    <row r="131" spans="1:8" ht="30" customHeight="1" x14ac:dyDescent="0.25">
      <c r="A131" s="41" t="s">
        <v>13</v>
      </c>
      <c r="B131" s="37" t="s">
        <v>129</v>
      </c>
      <c r="C131" s="37" t="s">
        <v>8</v>
      </c>
      <c r="D131" s="37" t="s">
        <v>188</v>
      </c>
      <c r="E131" s="8">
        <v>200</v>
      </c>
      <c r="F131" s="63">
        <f>F132</f>
        <v>230000</v>
      </c>
      <c r="G131" s="63">
        <f>G132</f>
        <v>230000</v>
      </c>
      <c r="H131" s="63">
        <f>H132</f>
        <v>230000</v>
      </c>
    </row>
    <row r="132" spans="1:8" ht="35.25" customHeight="1" x14ac:dyDescent="0.25">
      <c r="A132" s="41" t="s">
        <v>14</v>
      </c>
      <c r="B132" s="37" t="s">
        <v>129</v>
      </c>
      <c r="C132" s="37" t="s">
        <v>8</v>
      </c>
      <c r="D132" s="37" t="s">
        <v>188</v>
      </c>
      <c r="E132" s="8">
        <v>240</v>
      </c>
      <c r="F132" s="63">
        <f>'ведомственная 2017-2019'!G90</f>
        <v>230000</v>
      </c>
      <c r="G132" s="63">
        <f>'ведомственная 2017-2019'!H90</f>
        <v>230000</v>
      </c>
      <c r="H132" s="63">
        <f>'ведомственная 2017-2019'!I90</f>
        <v>230000</v>
      </c>
    </row>
    <row r="133" spans="1:8" ht="18.75" customHeight="1" x14ac:dyDescent="0.25">
      <c r="A133" s="22" t="s">
        <v>63</v>
      </c>
      <c r="B133" s="37" t="s">
        <v>129</v>
      </c>
      <c r="C133" s="37" t="s">
        <v>8</v>
      </c>
      <c r="D133" s="37" t="s">
        <v>188</v>
      </c>
      <c r="E133" s="8">
        <v>500</v>
      </c>
      <c r="F133" s="63">
        <f>F134</f>
        <v>81470</v>
      </c>
      <c r="G133" s="63">
        <f>G134</f>
        <v>81470</v>
      </c>
      <c r="H133" s="63">
        <f>H134</f>
        <v>81470</v>
      </c>
    </row>
    <row r="134" spans="1:8" ht="17.25" customHeight="1" x14ac:dyDescent="0.25">
      <c r="A134" s="22" t="s">
        <v>29</v>
      </c>
      <c r="B134" s="37" t="s">
        <v>129</v>
      </c>
      <c r="C134" s="37" t="s">
        <v>8</v>
      </c>
      <c r="D134" s="37" t="s">
        <v>188</v>
      </c>
      <c r="E134" s="8">
        <v>540</v>
      </c>
      <c r="F134" s="63">
        <f>'ведомственная 2017-2019'!G317</f>
        <v>81470</v>
      </c>
      <c r="G134" s="63">
        <f>'ведомственная 2017-2019'!H317</f>
        <v>81470</v>
      </c>
      <c r="H134" s="63">
        <f>'ведомственная 2017-2019'!I317</f>
        <v>81470</v>
      </c>
    </row>
    <row r="135" spans="1:8" x14ac:dyDescent="0.25">
      <c r="A135" s="40" t="s">
        <v>109</v>
      </c>
      <c r="B135" s="35" t="s">
        <v>129</v>
      </c>
      <c r="C135" s="35" t="s">
        <v>46</v>
      </c>
      <c r="D135" s="8"/>
      <c r="E135" s="8"/>
      <c r="F135" s="63">
        <f>F136+F139</f>
        <v>792774</v>
      </c>
      <c r="G135" s="63">
        <f>G136+G139</f>
        <v>99200</v>
      </c>
      <c r="H135" s="63">
        <f>H136+H139</f>
        <v>99200</v>
      </c>
    </row>
    <row r="136" spans="1:8" ht="60.75" customHeight="1" x14ac:dyDescent="0.25">
      <c r="A136" s="41" t="s">
        <v>30</v>
      </c>
      <c r="B136" s="37" t="s">
        <v>129</v>
      </c>
      <c r="C136" s="37" t="s">
        <v>46</v>
      </c>
      <c r="D136" s="37" t="s">
        <v>224</v>
      </c>
      <c r="E136" s="8"/>
      <c r="F136" s="63">
        <f t="shared" ref="F136:H137" si="17">F137</f>
        <v>99200</v>
      </c>
      <c r="G136" s="63">
        <f t="shared" si="17"/>
        <v>99200</v>
      </c>
      <c r="H136" s="63">
        <f t="shared" si="17"/>
        <v>99200</v>
      </c>
    </row>
    <row r="137" spans="1:8" x14ac:dyDescent="0.25">
      <c r="A137" s="39" t="s">
        <v>63</v>
      </c>
      <c r="B137" s="37" t="s">
        <v>129</v>
      </c>
      <c r="C137" s="37" t="s">
        <v>46</v>
      </c>
      <c r="D137" s="37" t="s">
        <v>224</v>
      </c>
      <c r="E137" s="8">
        <v>500</v>
      </c>
      <c r="F137" s="63">
        <f t="shared" si="17"/>
        <v>99200</v>
      </c>
      <c r="G137" s="63">
        <f t="shared" si="17"/>
        <v>99200</v>
      </c>
      <c r="H137" s="63">
        <f t="shared" si="17"/>
        <v>99200</v>
      </c>
    </row>
    <row r="138" spans="1:8" x14ac:dyDescent="0.25">
      <c r="A138" s="39" t="s">
        <v>29</v>
      </c>
      <c r="B138" s="37" t="s">
        <v>129</v>
      </c>
      <c r="C138" s="37" t="s">
        <v>46</v>
      </c>
      <c r="D138" s="37" t="s">
        <v>224</v>
      </c>
      <c r="E138" s="8">
        <v>540</v>
      </c>
      <c r="F138" s="63">
        <f>'ведомственная 2017-2019'!G321</f>
        <v>99200</v>
      </c>
      <c r="G138" s="63">
        <f>'ведомственная 2017-2019'!H321</f>
        <v>99200</v>
      </c>
      <c r="H138" s="63">
        <f>'ведомственная 2017-2019'!I321</f>
        <v>99200</v>
      </c>
    </row>
    <row r="139" spans="1:8" ht="35.25" customHeight="1" x14ac:dyDescent="0.25">
      <c r="A139" s="41" t="s">
        <v>86</v>
      </c>
      <c r="B139" s="37" t="s">
        <v>129</v>
      </c>
      <c r="C139" s="37" t="s">
        <v>46</v>
      </c>
      <c r="D139" s="37" t="s">
        <v>189</v>
      </c>
      <c r="E139" s="8"/>
      <c r="F139" s="63">
        <f t="shared" ref="F139:H140" si="18">F140</f>
        <v>693574</v>
      </c>
      <c r="G139" s="63">
        <f t="shared" si="18"/>
        <v>0</v>
      </c>
      <c r="H139" s="63">
        <f t="shared" si="18"/>
        <v>0</v>
      </c>
    </row>
    <row r="140" spans="1:8" ht="30.75" customHeight="1" x14ac:dyDescent="0.25">
      <c r="A140" s="41" t="s">
        <v>41</v>
      </c>
      <c r="B140" s="37" t="s">
        <v>129</v>
      </c>
      <c r="C140" s="37" t="s">
        <v>46</v>
      </c>
      <c r="D140" s="37" t="s">
        <v>189</v>
      </c>
      <c r="E140" s="8">
        <v>400</v>
      </c>
      <c r="F140" s="63">
        <f t="shared" si="18"/>
        <v>693574</v>
      </c>
      <c r="G140" s="63">
        <f t="shared" si="18"/>
        <v>0</v>
      </c>
      <c r="H140" s="63">
        <f t="shared" si="18"/>
        <v>0</v>
      </c>
    </row>
    <row r="141" spans="1:8" x14ac:dyDescent="0.25">
      <c r="A141" s="39" t="s">
        <v>42</v>
      </c>
      <c r="B141" s="37" t="s">
        <v>129</v>
      </c>
      <c r="C141" s="37" t="s">
        <v>46</v>
      </c>
      <c r="D141" s="37" t="s">
        <v>189</v>
      </c>
      <c r="E141" s="8">
        <v>410</v>
      </c>
      <c r="F141" s="63">
        <f>'ведомственная 2017-2019'!G94</f>
        <v>693574</v>
      </c>
      <c r="G141" s="63">
        <f>'ведомственная 2017-2019'!H94</f>
        <v>0</v>
      </c>
      <c r="H141" s="63">
        <f>'ведомственная 2017-2019'!I94</f>
        <v>0</v>
      </c>
    </row>
    <row r="142" spans="1:8" x14ac:dyDescent="0.25">
      <c r="A142" s="42" t="s">
        <v>110</v>
      </c>
      <c r="B142" s="35" t="s">
        <v>136</v>
      </c>
      <c r="C142" s="35"/>
      <c r="D142" s="33"/>
      <c r="E142" s="33"/>
      <c r="F142" s="62">
        <f>F143+F153+F171+F188+F207+F184</f>
        <v>336238242</v>
      </c>
      <c r="G142" s="62">
        <f>G143+G153+G171+G188+G207+G184</f>
        <v>343570179</v>
      </c>
      <c r="H142" s="62">
        <f>H143+H153+H171+H188+H207+H184</f>
        <v>345020661</v>
      </c>
    </row>
    <row r="143" spans="1:8" x14ac:dyDescent="0.25">
      <c r="A143" s="40" t="s">
        <v>111</v>
      </c>
      <c r="B143" s="35" t="s">
        <v>136</v>
      </c>
      <c r="C143" s="35" t="s">
        <v>8</v>
      </c>
      <c r="D143" s="8"/>
      <c r="E143" s="8"/>
      <c r="F143" s="63">
        <f>F144+F147</f>
        <v>74142992</v>
      </c>
      <c r="G143" s="63">
        <f>G144+G147+G150</f>
        <v>76165992</v>
      </c>
      <c r="H143" s="63">
        <f>H144+H147+H150</f>
        <v>77158992</v>
      </c>
    </row>
    <row r="144" spans="1:8" ht="16.5" customHeight="1" x14ac:dyDescent="0.25">
      <c r="A144" s="41" t="s">
        <v>47</v>
      </c>
      <c r="B144" s="37" t="s">
        <v>136</v>
      </c>
      <c r="C144" s="37" t="s">
        <v>8</v>
      </c>
      <c r="D144" s="37" t="s">
        <v>199</v>
      </c>
      <c r="E144" s="8"/>
      <c r="F144" s="63">
        <f t="shared" ref="F144:H145" si="19">F145</f>
        <v>12886300</v>
      </c>
      <c r="G144" s="63">
        <f t="shared" si="19"/>
        <v>14893300</v>
      </c>
      <c r="H144" s="63">
        <f t="shared" si="19"/>
        <v>15886300</v>
      </c>
    </row>
    <row r="145" spans="1:8" ht="29.25" customHeight="1" x14ac:dyDescent="0.25">
      <c r="A145" s="41" t="s">
        <v>18</v>
      </c>
      <c r="B145" s="37" t="s">
        <v>136</v>
      </c>
      <c r="C145" s="37" t="s">
        <v>8</v>
      </c>
      <c r="D145" s="37" t="s">
        <v>199</v>
      </c>
      <c r="E145" s="8">
        <v>600</v>
      </c>
      <c r="F145" s="63">
        <f t="shared" si="19"/>
        <v>12886300</v>
      </c>
      <c r="G145" s="63">
        <f t="shared" si="19"/>
        <v>14893300</v>
      </c>
      <c r="H145" s="63">
        <f t="shared" si="19"/>
        <v>15886300</v>
      </c>
    </row>
    <row r="146" spans="1:8" ht="17.25" customHeight="1" x14ac:dyDescent="0.25">
      <c r="A146" s="41" t="s">
        <v>19</v>
      </c>
      <c r="B146" s="37" t="s">
        <v>136</v>
      </c>
      <c r="C146" s="37" t="s">
        <v>8</v>
      </c>
      <c r="D146" s="37" t="s">
        <v>199</v>
      </c>
      <c r="E146" s="8">
        <v>610</v>
      </c>
      <c r="F146" s="63">
        <f>'ведомственная 2017-2019'!G156</f>
        <v>12886300</v>
      </c>
      <c r="G146" s="63">
        <f>'ведомственная 2017-2019'!H156</f>
        <v>14893300</v>
      </c>
      <c r="H146" s="63">
        <f>'ведомственная 2017-2019'!I156</f>
        <v>15886300</v>
      </c>
    </row>
    <row r="147" spans="1:8" ht="44.25" customHeight="1" x14ac:dyDescent="0.25">
      <c r="A147" s="41" t="s">
        <v>54</v>
      </c>
      <c r="B147" s="37" t="s">
        <v>136</v>
      </c>
      <c r="C147" s="37" t="s">
        <v>8</v>
      </c>
      <c r="D147" s="37" t="s">
        <v>200</v>
      </c>
      <c r="E147" s="8"/>
      <c r="F147" s="63">
        <f>F148</f>
        <v>61256692</v>
      </c>
      <c r="G147" s="63">
        <f>G148</f>
        <v>61256692</v>
      </c>
      <c r="H147" s="63">
        <f>H148</f>
        <v>61256692</v>
      </c>
    </row>
    <row r="148" spans="1:8" ht="34.5" customHeight="1" x14ac:dyDescent="0.25">
      <c r="A148" s="41" t="s">
        <v>18</v>
      </c>
      <c r="B148" s="37" t="s">
        <v>136</v>
      </c>
      <c r="C148" s="37" t="s">
        <v>8</v>
      </c>
      <c r="D148" s="37" t="s">
        <v>200</v>
      </c>
      <c r="E148" s="8">
        <v>600</v>
      </c>
      <c r="F148" s="63">
        <f>'ведомственная 2017-2019'!G158</f>
        <v>61256692</v>
      </c>
      <c r="G148" s="63">
        <f>'ведомственная 2017-2019'!H158</f>
        <v>61256692</v>
      </c>
      <c r="H148" s="63">
        <f>'ведомственная 2017-2019'!I158</f>
        <v>61256692</v>
      </c>
    </row>
    <row r="149" spans="1:8" ht="18" customHeight="1" x14ac:dyDescent="0.25">
      <c r="A149" s="41" t="s">
        <v>19</v>
      </c>
      <c r="B149" s="37" t="s">
        <v>136</v>
      </c>
      <c r="C149" s="37" t="s">
        <v>8</v>
      </c>
      <c r="D149" s="37" t="s">
        <v>200</v>
      </c>
      <c r="E149" s="8">
        <v>610</v>
      </c>
      <c r="F149" s="63">
        <f>'ведомственная 2017-2019'!G159</f>
        <v>61256692</v>
      </c>
      <c r="G149" s="63">
        <f>'ведомственная 2017-2019'!H159</f>
        <v>61256692</v>
      </c>
      <c r="H149" s="63">
        <f>'ведомственная 2017-2019'!I159</f>
        <v>61256692</v>
      </c>
    </row>
    <row r="150" spans="1:8" ht="31.5" customHeight="1" x14ac:dyDescent="0.25">
      <c r="A150" s="22" t="s">
        <v>253</v>
      </c>
      <c r="B150" s="3" t="s">
        <v>136</v>
      </c>
      <c r="C150" s="3" t="s">
        <v>8</v>
      </c>
      <c r="D150" s="3" t="s">
        <v>252</v>
      </c>
      <c r="E150" s="14"/>
      <c r="F150" s="63"/>
      <c r="G150" s="59">
        <f>G151</f>
        <v>16000</v>
      </c>
      <c r="H150" s="59">
        <f>H151</f>
        <v>16000</v>
      </c>
    </row>
    <row r="151" spans="1:8" ht="34.5" customHeight="1" x14ac:dyDescent="0.25">
      <c r="A151" s="22" t="s">
        <v>18</v>
      </c>
      <c r="B151" s="3" t="s">
        <v>136</v>
      </c>
      <c r="C151" s="3" t="s">
        <v>8</v>
      </c>
      <c r="D151" s="3" t="s">
        <v>252</v>
      </c>
      <c r="E151" s="14" t="s">
        <v>148</v>
      </c>
      <c r="F151" s="63"/>
      <c r="G151" s="59">
        <f>G152</f>
        <v>16000</v>
      </c>
      <c r="H151" s="59">
        <f>H152</f>
        <v>16000</v>
      </c>
    </row>
    <row r="152" spans="1:8" ht="18" customHeight="1" x14ac:dyDescent="0.25">
      <c r="A152" s="22" t="s">
        <v>19</v>
      </c>
      <c r="B152" s="3" t="s">
        <v>136</v>
      </c>
      <c r="C152" s="3" t="s">
        <v>8</v>
      </c>
      <c r="D152" s="3" t="s">
        <v>252</v>
      </c>
      <c r="E152" s="14" t="s">
        <v>149</v>
      </c>
      <c r="F152" s="63"/>
      <c r="G152" s="59">
        <v>16000</v>
      </c>
      <c r="H152" s="59">
        <v>16000</v>
      </c>
    </row>
    <row r="153" spans="1:8" x14ac:dyDescent="0.25">
      <c r="A153" s="40" t="s">
        <v>112</v>
      </c>
      <c r="B153" s="35" t="s">
        <v>136</v>
      </c>
      <c r="C153" s="35" t="s">
        <v>46</v>
      </c>
      <c r="D153" s="8"/>
      <c r="E153" s="8"/>
      <c r="F153" s="63">
        <f>F154+F157+F163+F168+F160</f>
        <v>200636850</v>
      </c>
      <c r="G153" s="63">
        <f t="shared" ref="G153" si="20">G154+G157+G163+G168+G160</f>
        <v>206148787</v>
      </c>
      <c r="H153" s="63">
        <f>H154+H157+H163+H168+H160</f>
        <v>206591269</v>
      </c>
    </row>
    <row r="154" spans="1:8" ht="17.25" customHeight="1" x14ac:dyDescent="0.25">
      <c r="A154" s="22" t="s">
        <v>48</v>
      </c>
      <c r="B154" s="3" t="s">
        <v>136</v>
      </c>
      <c r="C154" s="3" t="s">
        <v>46</v>
      </c>
      <c r="D154" s="3" t="s">
        <v>201</v>
      </c>
      <c r="E154" s="3"/>
      <c r="F154" s="63">
        <f t="shared" ref="F154:H155" si="21">F155</f>
        <v>42586955</v>
      </c>
      <c r="G154" s="63">
        <f t="shared" si="21"/>
        <v>48098892</v>
      </c>
      <c r="H154" s="63">
        <f t="shared" si="21"/>
        <v>48541374</v>
      </c>
    </row>
    <row r="155" spans="1:8" ht="30" customHeight="1" x14ac:dyDescent="0.25">
      <c r="A155" s="41" t="s">
        <v>18</v>
      </c>
      <c r="B155" s="37" t="s">
        <v>136</v>
      </c>
      <c r="C155" s="37" t="s">
        <v>46</v>
      </c>
      <c r="D155" s="37" t="s">
        <v>201</v>
      </c>
      <c r="E155" s="8">
        <v>600</v>
      </c>
      <c r="F155" s="63">
        <f t="shared" si="21"/>
        <v>42586955</v>
      </c>
      <c r="G155" s="63">
        <f t="shared" si="21"/>
        <v>48098892</v>
      </c>
      <c r="H155" s="63">
        <f t="shared" si="21"/>
        <v>48541374</v>
      </c>
    </row>
    <row r="156" spans="1:8" ht="15" customHeight="1" x14ac:dyDescent="0.25">
      <c r="A156" s="41" t="s">
        <v>19</v>
      </c>
      <c r="B156" s="37" t="s">
        <v>136</v>
      </c>
      <c r="C156" s="37" t="s">
        <v>46</v>
      </c>
      <c r="D156" s="37" t="s">
        <v>201</v>
      </c>
      <c r="E156" s="8">
        <v>610</v>
      </c>
      <c r="F156" s="63">
        <f>'ведомственная 2017-2019'!G166</f>
        <v>42586955</v>
      </c>
      <c r="G156" s="63">
        <f>'ведомственная 2017-2019'!H166</f>
        <v>48098892</v>
      </c>
      <c r="H156" s="63">
        <f>'ведомственная 2017-2019'!I166</f>
        <v>48541374</v>
      </c>
    </row>
    <row r="157" spans="1:8" ht="60.75" customHeight="1" x14ac:dyDescent="0.25">
      <c r="A157" s="41" t="s">
        <v>53</v>
      </c>
      <c r="B157" s="37" t="s">
        <v>136</v>
      </c>
      <c r="C157" s="37" t="s">
        <v>46</v>
      </c>
      <c r="D157" s="37" t="s">
        <v>203</v>
      </c>
      <c r="E157" s="8"/>
      <c r="F157" s="63">
        <f t="shared" ref="F157:H158" si="22">F158</f>
        <v>151450695</v>
      </c>
      <c r="G157" s="63">
        <f t="shared" si="22"/>
        <v>151450695</v>
      </c>
      <c r="H157" s="63">
        <f t="shared" si="22"/>
        <v>151450695</v>
      </c>
    </row>
    <row r="158" spans="1:8" ht="30.75" customHeight="1" x14ac:dyDescent="0.25">
      <c r="A158" s="41" t="s">
        <v>18</v>
      </c>
      <c r="B158" s="37" t="s">
        <v>136</v>
      </c>
      <c r="C158" s="37" t="s">
        <v>46</v>
      </c>
      <c r="D158" s="37" t="s">
        <v>203</v>
      </c>
      <c r="E158" s="8">
        <v>600</v>
      </c>
      <c r="F158" s="63">
        <f t="shared" si="22"/>
        <v>151450695</v>
      </c>
      <c r="G158" s="63">
        <f t="shared" si="22"/>
        <v>151450695</v>
      </c>
      <c r="H158" s="63">
        <f t="shared" si="22"/>
        <v>151450695</v>
      </c>
    </row>
    <row r="159" spans="1:8" ht="16.5" customHeight="1" x14ac:dyDescent="0.25">
      <c r="A159" s="41" t="s">
        <v>19</v>
      </c>
      <c r="B159" s="37" t="s">
        <v>136</v>
      </c>
      <c r="C159" s="37" t="s">
        <v>46</v>
      </c>
      <c r="D159" s="37" t="s">
        <v>203</v>
      </c>
      <c r="E159" s="8">
        <v>610</v>
      </c>
      <c r="F159" s="63">
        <f>'ведомственная 2017-2019'!G169</f>
        <v>151450695</v>
      </c>
      <c r="G159" s="63">
        <f>'ведомственная 2017-2019'!H169</f>
        <v>151450695</v>
      </c>
      <c r="H159" s="63">
        <f>'ведомственная 2017-2019'!I169</f>
        <v>151450695</v>
      </c>
    </row>
    <row r="160" spans="1:8" ht="21" customHeight="1" x14ac:dyDescent="0.25">
      <c r="A160" s="22" t="s">
        <v>263</v>
      </c>
      <c r="B160" s="3" t="s">
        <v>136</v>
      </c>
      <c r="C160" s="3" t="s">
        <v>46</v>
      </c>
      <c r="D160" s="3" t="s">
        <v>264</v>
      </c>
      <c r="E160" s="8"/>
      <c r="F160" s="63">
        <f t="shared" ref="F160:H161" si="23">F161</f>
        <v>3200000</v>
      </c>
      <c r="G160" s="63">
        <f t="shared" si="23"/>
        <v>3200000</v>
      </c>
      <c r="H160" s="63">
        <f t="shared" si="23"/>
        <v>3200000</v>
      </c>
    </row>
    <row r="161" spans="1:8" ht="31.5" customHeight="1" x14ac:dyDescent="0.25">
      <c r="A161" s="22" t="s">
        <v>18</v>
      </c>
      <c r="B161" s="3" t="s">
        <v>136</v>
      </c>
      <c r="C161" s="3" t="s">
        <v>46</v>
      </c>
      <c r="D161" s="3" t="s">
        <v>264</v>
      </c>
      <c r="E161" s="3" t="s">
        <v>148</v>
      </c>
      <c r="F161" s="63">
        <f t="shared" si="23"/>
        <v>3200000</v>
      </c>
      <c r="G161" s="63">
        <f t="shared" si="23"/>
        <v>3200000</v>
      </c>
      <c r="H161" s="63">
        <f t="shared" si="23"/>
        <v>3200000</v>
      </c>
    </row>
    <row r="162" spans="1:8" ht="16.5" customHeight="1" x14ac:dyDescent="0.25">
      <c r="A162" s="28" t="s">
        <v>19</v>
      </c>
      <c r="B162" s="3" t="s">
        <v>136</v>
      </c>
      <c r="C162" s="3" t="s">
        <v>46</v>
      </c>
      <c r="D162" s="3" t="s">
        <v>264</v>
      </c>
      <c r="E162" s="3" t="s">
        <v>149</v>
      </c>
      <c r="F162" s="63">
        <f>'ведомственная 2017-2019'!G172</f>
        <v>3200000</v>
      </c>
      <c r="G162" s="63">
        <f>'ведомственная 2017-2019'!H172</f>
        <v>3200000</v>
      </c>
      <c r="H162" s="63">
        <f>'ведомственная 2017-2019'!I172</f>
        <v>3200000</v>
      </c>
    </row>
    <row r="163" spans="1:8" ht="60" customHeight="1" x14ac:dyDescent="0.25">
      <c r="A163" s="41" t="s">
        <v>58</v>
      </c>
      <c r="B163" s="37" t="s">
        <v>136</v>
      </c>
      <c r="C163" s="37" t="s">
        <v>46</v>
      </c>
      <c r="D163" s="37" t="s">
        <v>204</v>
      </c>
      <c r="E163" s="8"/>
      <c r="F163" s="63">
        <f>F164+F166</f>
        <v>3229200</v>
      </c>
      <c r="G163" s="63">
        <f>G164+G166</f>
        <v>3229200</v>
      </c>
      <c r="H163" s="63">
        <f>H164+H166</f>
        <v>3229200</v>
      </c>
    </row>
    <row r="164" spans="1:8" ht="17.25" customHeight="1" x14ac:dyDescent="0.25">
      <c r="A164" s="41" t="s">
        <v>34</v>
      </c>
      <c r="B164" s="37" t="s">
        <v>136</v>
      </c>
      <c r="C164" s="37" t="s">
        <v>46</v>
      </c>
      <c r="D164" s="37" t="s">
        <v>204</v>
      </c>
      <c r="E164" s="8">
        <v>300</v>
      </c>
      <c r="F164" s="63">
        <f>F165</f>
        <v>1010000</v>
      </c>
      <c r="G164" s="63">
        <f>G165</f>
        <v>1010000</v>
      </c>
      <c r="H164" s="63">
        <f>H165</f>
        <v>1010000</v>
      </c>
    </row>
    <row r="165" spans="1:8" ht="18.75" customHeight="1" x14ac:dyDescent="0.25">
      <c r="A165" s="41" t="s">
        <v>39</v>
      </c>
      <c r="B165" s="37" t="s">
        <v>136</v>
      </c>
      <c r="C165" s="37" t="s">
        <v>46</v>
      </c>
      <c r="D165" s="37" t="s">
        <v>204</v>
      </c>
      <c r="E165" s="8">
        <v>310</v>
      </c>
      <c r="F165" s="63">
        <f>'ведомственная 2017-2019'!G175</f>
        <v>1010000</v>
      </c>
      <c r="G165" s="63">
        <f>'ведомственная 2017-2019'!H175</f>
        <v>1010000</v>
      </c>
      <c r="H165" s="63">
        <f>'ведомственная 2017-2019'!I175</f>
        <v>1010000</v>
      </c>
    </row>
    <row r="166" spans="1:8" ht="33.75" customHeight="1" x14ac:dyDescent="0.25">
      <c r="A166" s="41" t="s">
        <v>18</v>
      </c>
      <c r="B166" s="37" t="s">
        <v>136</v>
      </c>
      <c r="C166" s="37" t="s">
        <v>46</v>
      </c>
      <c r="D166" s="37" t="s">
        <v>204</v>
      </c>
      <c r="E166" s="8">
        <v>600</v>
      </c>
      <c r="F166" s="63">
        <f>F167</f>
        <v>2219200</v>
      </c>
      <c r="G166" s="63">
        <f>G167</f>
        <v>2219200</v>
      </c>
      <c r="H166" s="63">
        <f>H167</f>
        <v>2219200</v>
      </c>
    </row>
    <row r="167" spans="1:8" ht="18" customHeight="1" x14ac:dyDescent="0.25">
      <c r="A167" s="41" t="s">
        <v>19</v>
      </c>
      <c r="B167" s="37" t="s">
        <v>136</v>
      </c>
      <c r="C167" s="37" t="s">
        <v>46</v>
      </c>
      <c r="D167" s="37" t="s">
        <v>204</v>
      </c>
      <c r="E167" s="8">
        <v>610</v>
      </c>
      <c r="F167" s="63">
        <f>'ведомственная 2017-2019'!G177</f>
        <v>2219200</v>
      </c>
      <c r="G167" s="63">
        <f>'ведомственная 2017-2019'!H177</f>
        <v>2219200</v>
      </c>
      <c r="H167" s="63">
        <f>'ведомственная 2017-2019'!I177</f>
        <v>2219200</v>
      </c>
    </row>
    <row r="168" spans="1:8" ht="30" customHeight="1" x14ac:dyDescent="0.25">
      <c r="A168" s="22" t="s">
        <v>253</v>
      </c>
      <c r="B168" s="3" t="s">
        <v>136</v>
      </c>
      <c r="C168" s="3" t="s">
        <v>46</v>
      </c>
      <c r="D168" s="3" t="s">
        <v>252</v>
      </c>
      <c r="E168" s="8"/>
      <c r="F168" s="63">
        <f t="shared" ref="F168:H169" si="24">F169</f>
        <v>170000</v>
      </c>
      <c r="G168" s="63">
        <f t="shared" si="24"/>
        <v>170000</v>
      </c>
      <c r="H168" s="63">
        <f t="shared" si="24"/>
        <v>170000</v>
      </c>
    </row>
    <row r="169" spans="1:8" ht="36" customHeight="1" x14ac:dyDescent="0.25">
      <c r="A169" s="22" t="s">
        <v>18</v>
      </c>
      <c r="B169" s="3" t="s">
        <v>136</v>
      </c>
      <c r="C169" s="3" t="s">
        <v>46</v>
      </c>
      <c r="D169" s="3" t="s">
        <v>252</v>
      </c>
      <c r="E169" s="8">
        <v>600</v>
      </c>
      <c r="F169" s="63">
        <f t="shared" si="24"/>
        <v>170000</v>
      </c>
      <c r="G169" s="63">
        <f t="shared" si="24"/>
        <v>170000</v>
      </c>
      <c r="H169" s="63">
        <f t="shared" si="24"/>
        <v>170000</v>
      </c>
    </row>
    <row r="170" spans="1:8" x14ac:dyDescent="0.25">
      <c r="A170" s="22" t="s">
        <v>19</v>
      </c>
      <c r="B170" s="3" t="s">
        <v>136</v>
      </c>
      <c r="C170" s="3" t="s">
        <v>46</v>
      </c>
      <c r="D170" s="3" t="s">
        <v>252</v>
      </c>
      <c r="E170" s="8">
        <v>610</v>
      </c>
      <c r="F170" s="63">
        <f>'ведомственная 2017-2019'!G180</f>
        <v>170000</v>
      </c>
      <c r="G170" s="63">
        <f>'ведомственная 2017-2019'!H180</f>
        <v>170000</v>
      </c>
      <c r="H170" s="63">
        <f>'ведомственная 2017-2019'!I180</f>
        <v>170000</v>
      </c>
    </row>
    <row r="171" spans="1:8" ht="18" customHeight="1" x14ac:dyDescent="0.25">
      <c r="A171" s="21" t="s">
        <v>237</v>
      </c>
      <c r="B171" s="35" t="s">
        <v>136</v>
      </c>
      <c r="C171" s="35" t="s">
        <v>127</v>
      </c>
      <c r="D171" s="8"/>
      <c r="E171" s="8"/>
      <c r="F171" s="63">
        <f>F172+F175+F178+F181</f>
        <v>28080000</v>
      </c>
      <c r="G171" s="63">
        <f>G172+G175+G178+G181</f>
        <v>27877000</v>
      </c>
      <c r="H171" s="63">
        <f>H172+H175+H178+H181</f>
        <v>27892000</v>
      </c>
    </row>
    <row r="172" spans="1:8" ht="19.5" customHeight="1" x14ac:dyDescent="0.25">
      <c r="A172" s="22" t="s">
        <v>49</v>
      </c>
      <c r="B172" s="45" t="s">
        <v>136</v>
      </c>
      <c r="C172" s="45" t="s">
        <v>127</v>
      </c>
      <c r="D172" s="45" t="s">
        <v>202</v>
      </c>
      <c r="E172" s="46"/>
      <c r="F172" s="63">
        <f t="shared" ref="F172:H173" si="25">F173</f>
        <v>20112800</v>
      </c>
      <c r="G172" s="63">
        <f t="shared" si="25"/>
        <v>20112800</v>
      </c>
      <c r="H172" s="63">
        <f t="shared" si="25"/>
        <v>20112800</v>
      </c>
    </row>
    <row r="173" spans="1:8" ht="33" customHeight="1" x14ac:dyDescent="0.25">
      <c r="A173" s="22" t="s">
        <v>18</v>
      </c>
      <c r="B173" s="45" t="s">
        <v>136</v>
      </c>
      <c r="C173" s="45" t="s">
        <v>127</v>
      </c>
      <c r="D173" s="45" t="s">
        <v>202</v>
      </c>
      <c r="E173" s="46">
        <v>600</v>
      </c>
      <c r="F173" s="63">
        <f t="shared" si="25"/>
        <v>20112800</v>
      </c>
      <c r="G173" s="63">
        <f t="shared" si="25"/>
        <v>20112800</v>
      </c>
      <c r="H173" s="63">
        <f t="shared" si="25"/>
        <v>20112800</v>
      </c>
    </row>
    <row r="174" spans="1:8" ht="18" customHeight="1" x14ac:dyDescent="0.25">
      <c r="A174" s="22" t="s">
        <v>19</v>
      </c>
      <c r="B174" s="45" t="s">
        <v>136</v>
      </c>
      <c r="C174" s="45" t="s">
        <v>127</v>
      </c>
      <c r="D174" s="45" t="s">
        <v>202</v>
      </c>
      <c r="E174" s="46">
        <v>610</v>
      </c>
      <c r="F174" s="63">
        <f>'ведомственная 2017-2019'!G184+'ведомственная 2017-2019'!G346</f>
        <v>20112800</v>
      </c>
      <c r="G174" s="63">
        <f>'ведомственная 2017-2019'!H184+'ведомственная 2017-2019'!H346</f>
        <v>20112800</v>
      </c>
      <c r="H174" s="63">
        <f>'ведомственная 2017-2019'!I184+'ведомственная 2017-2019'!I346</f>
        <v>20112800</v>
      </c>
    </row>
    <row r="175" spans="1:8" ht="18" customHeight="1" x14ac:dyDescent="0.25">
      <c r="A175" s="22" t="s">
        <v>51</v>
      </c>
      <c r="B175" s="45" t="s">
        <v>136</v>
      </c>
      <c r="C175" s="45" t="s">
        <v>127</v>
      </c>
      <c r="D175" s="45" t="s">
        <v>190</v>
      </c>
      <c r="E175" s="46"/>
      <c r="F175" s="63">
        <f t="shared" ref="F175:H176" si="26">F176</f>
        <v>7764200</v>
      </c>
      <c r="G175" s="63">
        <f t="shared" si="26"/>
        <v>7764200</v>
      </c>
      <c r="H175" s="63">
        <f t="shared" si="26"/>
        <v>7764200</v>
      </c>
    </row>
    <row r="176" spans="1:8" ht="34.5" customHeight="1" x14ac:dyDescent="0.25">
      <c r="A176" s="22" t="s">
        <v>18</v>
      </c>
      <c r="B176" s="45" t="s">
        <v>136</v>
      </c>
      <c r="C176" s="45" t="s">
        <v>127</v>
      </c>
      <c r="D176" s="45" t="s">
        <v>190</v>
      </c>
      <c r="E176" s="46">
        <v>600</v>
      </c>
      <c r="F176" s="63">
        <f t="shared" si="26"/>
        <v>7764200</v>
      </c>
      <c r="G176" s="63">
        <f t="shared" si="26"/>
        <v>7764200</v>
      </c>
      <c r="H176" s="63">
        <f t="shared" si="26"/>
        <v>7764200</v>
      </c>
    </row>
    <row r="177" spans="1:8" ht="16.5" customHeight="1" x14ac:dyDescent="0.25">
      <c r="A177" s="22" t="s">
        <v>19</v>
      </c>
      <c r="B177" s="45" t="s">
        <v>136</v>
      </c>
      <c r="C177" s="45" t="s">
        <v>127</v>
      </c>
      <c r="D177" s="45" t="s">
        <v>190</v>
      </c>
      <c r="E177" s="46">
        <v>610</v>
      </c>
      <c r="F177" s="59">
        <f>'ведомственная 2017-2019'!G99</f>
        <v>7764200</v>
      </c>
      <c r="G177" s="59">
        <f>'ведомственная 2017-2019'!H99</f>
        <v>7764200</v>
      </c>
      <c r="H177" s="59">
        <f>'ведомственная 2017-2019'!I99</f>
        <v>7764200</v>
      </c>
    </row>
    <row r="178" spans="1:8" ht="28.5" customHeight="1" x14ac:dyDescent="0.25">
      <c r="A178" s="22" t="s">
        <v>253</v>
      </c>
      <c r="B178" s="3" t="s">
        <v>136</v>
      </c>
      <c r="C178" s="3" t="s">
        <v>127</v>
      </c>
      <c r="D178" s="3" t="s">
        <v>252</v>
      </c>
      <c r="E178" s="14"/>
      <c r="F178" s="59">
        <f t="shared" ref="F178:H179" si="27">F179</f>
        <v>16000</v>
      </c>
      <c r="G178" s="59">
        <f t="shared" si="27"/>
        <v>0</v>
      </c>
      <c r="H178" s="59">
        <f t="shared" si="27"/>
        <v>0</v>
      </c>
    </row>
    <row r="179" spans="1:8" ht="33" customHeight="1" x14ac:dyDescent="0.25">
      <c r="A179" s="22" t="s">
        <v>18</v>
      </c>
      <c r="B179" s="3" t="s">
        <v>136</v>
      </c>
      <c r="C179" s="3" t="s">
        <v>127</v>
      </c>
      <c r="D179" s="3" t="s">
        <v>252</v>
      </c>
      <c r="E179" s="14" t="s">
        <v>148</v>
      </c>
      <c r="F179" s="59">
        <f t="shared" si="27"/>
        <v>16000</v>
      </c>
      <c r="G179" s="59">
        <f t="shared" si="27"/>
        <v>0</v>
      </c>
      <c r="H179" s="59">
        <f t="shared" si="27"/>
        <v>0</v>
      </c>
    </row>
    <row r="180" spans="1:8" ht="16.5" customHeight="1" x14ac:dyDescent="0.25">
      <c r="A180" s="22" t="s">
        <v>19</v>
      </c>
      <c r="B180" s="3" t="s">
        <v>136</v>
      </c>
      <c r="C180" s="3" t="s">
        <v>127</v>
      </c>
      <c r="D180" s="3" t="s">
        <v>252</v>
      </c>
      <c r="E180" s="14" t="s">
        <v>149</v>
      </c>
      <c r="F180" s="59">
        <f>'ведомственная 2017-2019'!G102</f>
        <v>16000</v>
      </c>
      <c r="G180" s="59">
        <f>'ведомственная 2017-2019'!H102</f>
        <v>0</v>
      </c>
      <c r="H180" s="59">
        <f>'ведомственная 2017-2019'!I102</f>
        <v>0</v>
      </c>
    </row>
    <row r="181" spans="1:8" ht="19.5" customHeight="1" x14ac:dyDescent="0.25">
      <c r="A181" s="22" t="s">
        <v>87</v>
      </c>
      <c r="B181" s="3" t="s">
        <v>136</v>
      </c>
      <c r="C181" s="3" t="s">
        <v>127</v>
      </c>
      <c r="D181" s="3" t="s">
        <v>205</v>
      </c>
      <c r="E181" s="14"/>
      <c r="F181" s="59">
        <f t="shared" ref="F181:H182" si="28">F182</f>
        <v>187000</v>
      </c>
      <c r="G181" s="59">
        <f t="shared" si="28"/>
        <v>0</v>
      </c>
      <c r="H181" s="59">
        <f t="shared" si="28"/>
        <v>15000</v>
      </c>
    </row>
    <row r="182" spans="1:8" ht="31.5" customHeight="1" x14ac:dyDescent="0.25">
      <c r="A182" s="22" t="s">
        <v>18</v>
      </c>
      <c r="B182" s="3" t="s">
        <v>136</v>
      </c>
      <c r="C182" s="3" t="s">
        <v>127</v>
      </c>
      <c r="D182" s="3" t="s">
        <v>205</v>
      </c>
      <c r="E182" s="14" t="s">
        <v>148</v>
      </c>
      <c r="F182" s="59">
        <f t="shared" si="28"/>
        <v>187000</v>
      </c>
      <c r="G182" s="59">
        <f t="shared" si="28"/>
        <v>0</v>
      </c>
      <c r="H182" s="59">
        <f t="shared" si="28"/>
        <v>15000</v>
      </c>
    </row>
    <row r="183" spans="1:8" ht="16.5" customHeight="1" x14ac:dyDescent="0.25">
      <c r="A183" s="22" t="s">
        <v>19</v>
      </c>
      <c r="B183" s="3" t="s">
        <v>136</v>
      </c>
      <c r="C183" s="3" t="s">
        <v>127</v>
      </c>
      <c r="D183" s="3" t="s">
        <v>205</v>
      </c>
      <c r="E183" s="14" t="s">
        <v>149</v>
      </c>
      <c r="F183" s="59">
        <f>'ведомственная 2017-2019'!G187</f>
        <v>187000</v>
      </c>
      <c r="G183" s="59">
        <f>'ведомственная 2017-2019'!H187</f>
        <v>0</v>
      </c>
      <c r="H183" s="59">
        <v>15000</v>
      </c>
    </row>
    <row r="184" spans="1:8" ht="32.25" customHeight="1" x14ac:dyDescent="0.25">
      <c r="A184" s="21" t="s">
        <v>265</v>
      </c>
      <c r="B184" s="2" t="s">
        <v>136</v>
      </c>
      <c r="C184" s="2" t="s">
        <v>129</v>
      </c>
      <c r="D184" s="3"/>
      <c r="E184" s="14"/>
      <c r="F184" s="59">
        <f>F185</f>
        <v>50000</v>
      </c>
      <c r="G184" s="59">
        <f t="shared" ref="G184:H186" si="29">G185</f>
        <v>50000</v>
      </c>
      <c r="H184" s="59">
        <f t="shared" si="29"/>
        <v>50000</v>
      </c>
    </row>
    <row r="185" spans="1:8" ht="17.25" customHeight="1" x14ac:dyDescent="0.25">
      <c r="A185" s="22" t="s">
        <v>84</v>
      </c>
      <c r="B185" s="3" t="s">
        <v>136</v>
      </c>
      <c r="C185" s="3" t="s">
        <v>129</v>
      </c>
      <c r="D185" s="3" t="s">
        <v>206</v>
      </c>
      <c r="E185" s="3"/>
      <c r="F185" s="59">
        <f>F186</f>
        <v>50000</v>
      </c>
      <c r="G185" s="59">
        <f t="shared" si="29"/>
        <v>50000</v>
      </c>
      <c r="H185" s="59">
        <f t="shared" si="29"/>
        <v>50000</v>
      </c>
    </row>
    <row r="186" spans="1:8" ht="29.25" customHeight="1" x14ac:dyDescent="0.25">
      <c r="A186" s="22" t="s">
        <v>18</v>
      </c>
      <c r="B186" s="3" t="s">
        <v>136</v>
      </c>
      <c r="C186" s="3" t="s">
        <v>129</v>
      </c>
      <c r="D186" s="3" t="s">
        <v>206</v>
      </c>
      <c r="E186" s="3" t="s">
        <v>148</v>
      </c>
      <c r="F186" s="59">
        <f>F187</f>
        <v>50000</v>
      </c>
      <c r="G186" s="59">
        <f t="shared" si="29"/>
        <v>50000</v>
      </c>
      <c r="H186" s="59">
        <f t="shared" si="29"/>
        <v>50000</v>
      </c>
    </row>
    <row r="187" spans="1:8" ht="16.5" customHeight="1" x14ac:dyDescent="0.25">
      <c r="A187" s="22" t="s">
        <v>19</v>
      </c>
      <c r="B187" s="3" t="s">
        <v>136</v>
      </c>
      <c r="C187" s="3" t="s">
        <v>129</v>
      </c>
      <c r="D187" s="3" t="s">
        <v>206</v>
      </c>
      <c r="E187" s="3" t="s">
        <v>149</v>
      </c>
      <c r="F187" s="59">
        <f>'ведомственная 2017-2019'!G191</f>
        <v>50000</v>
      </c>
      <c r="G187" s="59">
        <f>'ведомственная 2017-2019'!H191</f>
        <v>50000</v>
      </c>
      <c r="H187" s="59">
        <f>'ведомственная 2017-2019'!I191</f>
        <v>50000</v>
      </c>
    </row>
    <row r="188" spans="1:8" ht="15.75" customHeight="1" x14ac:dyDescent="0.25">
      <c r="A188" s="40" t="s">
        <v>239</v>
      </c>
      <c r="B188" s="35" t="s">
        <v>136</v>
      </c>
      <c r="C188" s="35" t="s">
        <v>136</v>
      </c>
      <c r="D188" s="8"/>
      <c r="E188" s="8"/>
      <c r="F188" s="63">
        <f>F189+F194+F197+F202</f>
        <v>1703300</v>
      </c>
      <c r="G188" s="63">
        <f>G189+G194+G197+G202</f>
        <v>1703300</v>
      </c>
      <c r="H188" s="63">
        <f>H189+H194+H197+H202</f>
        <v>1703300</v>
      </c>
    </row>
    <row r="189" spans="1:8" ht="30.75" customHeight="1" x14ac:dyDescent="0.25">
      <c r="A189" s="41" t="s">
        <v>273</v>
      </c>
      <c r="B189" s="37" t="s">
        <v>136</v>
      </c>
      <c r="C189" s="37" t="s">
        <v>136</v>
      </c>
      <c r="D189" s="37" t="s">
        <v>207</v>
      </c>
      <c r="E189" s="8"/>
      <c r="F189" s="63">
        <f>F190+F192</f>
        <v>200000</v>
      </c>
      <c r="G189" s="63">
        <f>G190+G192</f>
        <v>200000</v>
      </c>
      <c r="H189" s="63">
        <f>H190+H192</f>
        <v>200000</v>
      </c>
    </row>
    <row r="190" spans="1:8" ht="30" customHeight="1" x14ac:dyDescent="0.25">
      <c r="A190" s="41" t="s">
        <v>13</v>
      </c>
      <c r="B190" s="37" t="s">
        <v>136</v>
      </c>
      <c r="C190" s="37" t="s">
        <v>136</v>
      </c>
      <c r="D190" s="37" t="s">
        <v>207</v>
      </c>
      <c r="E190" s="8">
        <v>200</v>
      </c>
      <c r="F190" s="63">
        <f>F191</f>
        <v>100000</v>
      </c>
      <c r="G190" s="63">
        <f>G191</f>
        <v>100000</v>
      </c>
      <c r="H190" s="63">
        <f>H191</f>
        <v>100000</v>
      </c>
    </row>
    <row r="191" spans="1:8" ht="30" customHeight="1" x14ac:dyDescent="0.25">
      <c r="A191" s="41" t="s">
        <v>14</v>
      </c>
      <c r="B191" s="37" t="s">
        <v>136</v>
      </c>
      <c r="C191" s="37" t="s">
        <v>136</v>
      </c>
      <c r="D191" s="37" t="s">
        <v>207</v>
      </c>
      <c r="E191" s="8">
        <v>240</v>
      </c>
      <c r="F191" s="63">
        <f>'ведомственная 2017-2019'!G195</f>
        <v>100000</v>
      </c>
      <c r="G191" s="63">
        <f>'ведомственная 2017-2019'!H195</f>
        <v>100000</v>
      </c>
      <c r="H191" s="63">
        <f>'ведомственная 2017-2019'!I195</f>
        <v>100000</v>
      </c>
    </row>
    <row r="192" spans="1:8" ht="17.25" customHeight="1" x14ac:dyDescent="0.25">
      <c r="A192" s="41" t="s">
        <v>34</v>
      </c>
      <c r="B192" s="37" t="s">
        <v>136</v>
      </c>
      <c r="C192" s="37" t="s">
        <v>136</v>
      </c>
      <c r="D192" s="37" t="s">
        <v>207</v>
      </c>
      <c r="E192" s="8">
        <v>300</v>
      </c>
      <c r="F192" s="63">
        <f>F193</f>
        <v>100000</v>
      </c>
      <c r="G192" s="63">
        <f>G193</f>
        <v>100000</v>
      </c>
      <c r="H192" s="63">
        <f>H193</f>
        <v>100000</v>
      </c>
    </row>
    <row r="193" spans="1:8" ht="32.25" customHeight="1" x14ac:dyDescent="0.25">
      <c r="A193" s="41" t="s">
        <v>35</v>
      </c>
      <c r="B193" s="37" t="s">
        <v>136</v>
      </c>
      <c r="C193" s="37" t="s">
        <v>136</v>
      </c>
      <c r="D193" s="37" t="s">
        <v>207</v>
      </c>
      <c r="E193" s="8">
        <v>320</v>
      </c>
      <c r="F193" s="63">
        <f>'ведомственная 2017-2019'!G197</f>
        <v>100000</v>
      </c>
      <c r="G193" s="63">
        <f>'ведомственная 2017-2019'!H197</f>
        <v>100000</v>
      </c>
      <c r="H193" s="63">
        <f>'ведомственная 2017-2019'!I197</f>
        <v>100000</v>
      </c>
    </row>
    <row r="194" spans="1:8" ht="15.75" customHeight="1" x14ac:dyDescent="0.25">
      <c r="A194" s="41" t="s">
        <v>83</v>
      </c>
      <c r="B194" s="37" t="s">
        <v>136</v>
      </c>
      <c r="C194" s="37" t="s">
        <v>136</v>
      </c>
      <c r="D194" s="37" t="s">
        <v>208</v>
      </c>
      <c r="E194" s="8"/>
      <c r="F194" s="63">
        <f t="shared" ref="F194:H195" si="30">F195</f>
        <v>300000</v>
      </c>
      <c r="G194" s="63">
        <f t="shared" si="30"/>
        <v>300000</v>
      </c>
      <c r="H194" s="63">
        <f t="shared" si="30"/>
        <v>300000</v>
      </c>
    </row>
    <row r="195" spans="1:8" ht="29.25" customHeight="1" x14ac:dyDescent="0.25">
      <c r="A195" s="41" t="s">
        <v>18</v>
      </c>
      <c r="B195" s="37" t="s">
        <v>136</v>
      </c>
      <c r="C195" s="37" t="s">
        <v>136</v>
      </c>
      <c r="D195" s="37" t="s">
        <v>208</v>
      </c>
      <c r="E195" s="8">
        <v>600</v>
      </c>
      <c r="F195" s="63">
        <f t="shared" si="30"/>
        <v>300000</v>
      </c>
      <c r="G195" s="63">
        <f t="shared" si="30"/>
        <v>300000</v>
      </c>
      <c r="H195" s="63">
        <f t="shared" si="30"/>
        <v>300000</v>
      </c>
    </row>
    <row r="196" spans="1:8" ht="20.25" customHeight="1" x14ac:dyDescent="0.25">
      <c r="A196" s="41" t="s">
        <v>19</v>
      </c>
      <c r="B196" s="37" t="s">
        <v>136</v>
      </c>
      <c r="C196" s="37" t="s">
        <v>136</v>
      </c>
      <c r="D196" s="37" t="s">
        <v>208</v>
      </c>
      <c r="E196" s="8">
        <v>610</v>
      </c>
      <c r="F196" s="63">
        <f>'ведомственная 2017-2019'!G200</f>
        <v>300000</v>
      </c>
      <c r="G196" s="63">
        <f>'ведомственная 2017-2019'!H200</f>
        <v>300000</v>
      </c>
      <c r="H196" s="63">
        <f>'ведомственная 2017-2019'!I200</f>
        <v>300000</v>
      </c>
    </row>
    <row r="197" spans="1:8" ht="18.75" customHeight="1" x14ac:dyDescent="0.25">
      <c r="A197" s="28" t="s">
        <v>240</v>
      </c>
      <c r="B197" s="3" t="s">
        <v>136</v>
      </c>
      <c r="C197" s="3" t="s">
        <v>136</v>
      </c>
      <c r="D197" s="3" t="s">
        <v>241</v>
      </c>
      <c r="E197" s="3"/>
      <c r="F197" s="63">
        <f>F198+F200</f>
        <v>810000</v>
      </c>
      <c r="G197" s="63">
        <f>G198+G200</f>
        <v>810000</v>
      </c>
      <c r="H197" s="63">
        <f>H198+H200</f>
        <v>810000</v>
      </c>
    </row>
    <row r="198" spans="1:8" ht="31.5" customHeight="1" x14ac:dyDescent="0.25">
      <c r="A198" s="22" t="s">
        <v>13</v>
      </c>
      <c r="B198" s="3" t="s">
        <v>136</v>
      </c>
      <c r="C198" s="3" t="s">
        <v>136</v>
      </c>
      <c r="D198" s="3" t="s">
        <v>241</v>
      </c>
      <c r="E198" s="3" t="s">
        <v>142</v>
      </c>
      <c r="F198" s="63">
        <f>F199</f>
        <v>53820</v>
      </c>
      <c r="G198" s="63">
        <f>G199</f>
        <v>53820</v>
      </c>
      <c r="H198" s="63">
        <f>H199</f>
        <v>53820</v>
      </c>
    </row>
    <row r="199" spans="1:8" ht="30.75" customHeight="1" x14ac:dyDescent="0.25">
      <c r="A199" s="22" t="s">
        <v>14</v>
      </c>
      <c r="B199" s="3" t="s">
        <v>136</v>
      </c>
      <c r="C199" s="3" t="s">
        <v>136</v>
      </c>
      <c r="D199" s="3" t="s">
        <v>241</v>
      </c>
      <c r="E199" s="3" t="s">
        <v>143</v>
      </c>
      <c r="F199" s="63">
        <f>'ведомственная 2017-2019'!G203</f>
        <v>53820</v>
      </c>
      <c r="G199" s="63">
        <f>'ведомственная 2017-2019'!H203</f>
        <v>53820</v>
      </c>
      <c r="H199" s="63">
        <f>'ведомственная 2017-2019'!I203</f>
        <v>53820</v>
      </c>
    </row>
    <row r="200" spans="1:8" ht="31.5" customHeight="1" x14ac:dyDescent="0.25">
      <c r="A200" s="22" t="s">
        <v>18</v>
      </c>
      <c r="B200" s="3" t="s">
        <v>136</v>
      </c>
      <c r="C200" s="3" t="s">
        <v>136</v>
      </c>
      <c r="D200" s="3" t="s">
        <v>241</v>
      </c>
      <c r="E200" s="3" t="s">
        <v>148</v>
      </c>
      <c r="F200" s="63">
        <f>F201</f>
        <v>756180</v>
      </c>
      <c r="G200" s="63">
        <f>G201</f>
        <v>756180</v>
      </c>
      <c r="H200" s="63">
        <f>H201</f>
        <v>756180</v>
      </c>
    </row>
    <row r="201" spans="1:8" ht="18.75" customHeight="1" x14ac:dyDescent="0.25">
      <c r="A201" s="28" t="s">
        <v>19</v>
      </c>
      <c r="B201" s="3" t="s">
        <v>136</v>
      </c>
      <c r="C201" s="3" t="s">
        <v>136</v>
      </c>
      <c r="D201" s="3" t="s">
        <v>241</v>
      </c>
      <c r="E201" s="3" t="s">
        <v>149</v>
      </c>
      <c r="F201" s="63">
        <f>'ведомственная 2017-2019'!G205</f>
        <v>756180</v>
      </c>
      <c r="G201" s="63">
        <f>'ведомственная 2017-2019'!H205</f>
        <v>756180</v>
      </c>
      <c r="H201" s="63">
        <f>'ведомственная 2017-2019'!I205</f>
        <v>756180</v>
      </c>
    </row>
    <row r="202" spans="1:8" ht="33.75" customHeight="1" x14ac:dyDescent="0.25">
      <c r="A202" s="41" t="s">
        <v>82</v>
      </c>
      <c r="B202" s="37" t="s">
        <v>136</v>
      </c>
      <c r="C202" s="37" t="s">
        <v>136</v>
      </c>
      <c r="D202" s="37" t="s">
        <v>209</v>
      </c>
      <c r="E202" s="8"/>
      <c r="F202" s="63">
        <f>F203+F205</f>
        <v>393300</v>
      </c>
      <c r="G202" s="63">
        <f>G203+G205</f>
        <v>393300</v>
      </c>
      <c r="H202" s="63">
        <f>H203+H205</f>
        <v>393300</v>
      </c>
    </row>
    <row r="203" spans="1:8" ht="31.5" customHeight="1" x14ac:dyDescent="0.25">
      <c r="A203" s="41" t="s">
        <v>13</v>
      </c>
      <c r="B203" s="37" t="s">
        <v>136</v>
      </c>
      <c r="C203" s="37" t="s">
        <v>136</v>
      </c>
      <c r="D203" s="37" t="s">
        <v>209</v>
      </c>
      <c r="E203" s="8">
        <v>200</v>
      </c>
      <c r="F203" s="63">
        <f>F204</f>
        <v>26130</v>
      </c>
      <c r="G203" s="63">
        <f>G204</f>
        <v>26130</v>
      </c>
      <c r="H203" s="63">
        <f>H204</f>
        <v>26130</v>
      </c>
    </row>
    <row r="204" spans="1:8" ht="33" customHeight="1" x14ac:dyDescent="0.25">
      <c r="A204" s="41" t="s">
        <v>14</v>
      </c>
      <c r="B204" s="37" t="s">
        <v>136</v>
      </c>
      <c r="C204" s="37" t="s">
        <v>136</v>
      </c>
      <c r="D204" s="37" t="s">
        <v>209</v>
      </c>
      <c r="E204" s="8">
        <v>240</v>
      </c>
      <c r="F204" s="63">
        <f>'ведомственная 2017-2019'!G208</f>
        <v>26130</v>
      </c>
      <c r="G204" s="63">
        <f>'ведомственная 2017-2019'!H208</f>
        <v>26130</v>
      </c>
      <c r="H204" s="63">
        <f>'ведомственная 2017-2019'!I208</f>
        <v>26130</v>
      </c>
    </row>
    <row r="205" spans="1:8" ht="29.25" customHeight="1" x14ac:dyDescent="0.25">
      <c r="A205" s="41" t="s">
        <v>18</v>
      </c>
      <c r="B205" s="37" t="s">
        <v>136</v>
      </c>
      <c r="C205" s="37" t="s">
        <v>136</v>
      </c>
      <c r="D205" s="37" t="s">
        <v>209</v>
      </c>
      <c r="E205" s="8">
        <v>600</v>
      </c>
      <c r="F205" s="63">
        <f>F206</f>
        <v>367170</v>
      </c>
      <c r="G205" s="63">
        <f>G206</f>
        <v>367170</v>
      </c>
      <c r="H205" s="63">
        <f>H206</f>
        <v>367170</v>
      </c>
    </row>
    <row r="206" spans="1:8" ht="18.75" customHeight="1" x14ac:dyDescent="0.25">
      <c r="A206" s="41" t="s">
        <v>19</v>
      </c>
      <c r="B206" s="37" t="s">
        <v>136</v>
      </c>
      <c r="C206" s="37" t="s">
        <v>136</v>
      </c>
      <c r="D206" s="37" t="s">
        <v>209</v>
      </c>
      <c r="E206" s="8">
        <v>610</v>
      </c>
      <c r="F206" s="63">
        <f>'ведомственная 2017-2019'!G210</f>
        <v>367170</v>
      </c>
      <c r="G206" s="63">
        <f>'ведомственная 2017-2019'!H210</f>
        <v>367170</v>
      </c>
      <c r="H206" s="63">
        <f>'ведомственная 2017-2019'!I210</f>
        <v>367170</v>
      </c>
    </row>
    <row r="207" spans="1:8" ht="19.5" customHeight="1" x14ac:dyDescent="0.25">
      <c r="A207" s="40" t="s">
        <v>114</v>
      </c>
      <c r="B207" s="35" t="s">
        <v>136</v>
      </c>
      <c r="C207" s="35" t="s">
        <v>132</v>
      </c>
      <c r="D207" s="8"/>
      <c r="E207" s="8"/>
      <c r="F207" s="63">
        <f>F208+F213+F216+F223+F232+F235</f>
        <v>31625100</v>
      </c>
      <c r="G207" s="63">
        <f t="shared" ref="G207:H207" si="31">G208+G213+G216+G223+G232+G235</f>
        <v>31625100</v>
      </c>
      <c r="H207" s="63">
        <f t="shared" si="31"/>
        <v>31625100</v>
      </c>
    </row>
    <row r="208" spans="1:8" ht="18" customHeight="1" x14ac:dyDescent="0.25">
      <c r="A208" s="22" t="s">
        <v>55</v>
      </c>
      <c r="B208" s="3" t="s">
        <v>136</v>
      </c>
      <c r="C208" s="3" t="s">
        <v>132</v>
      </c>
      <c r="D208" s="3" t="s">
        <v>210</v>
      </c>
      <c r="E208" s="3"/>
      <c r="F208" s="59">
        <f>F211+F209</f>
        <v>150000</v>
      </c>
      <c r="G208" s="59">
        <f>G211+G209</f>
        <v>150000</v>
      </c>
      <c r="H208" s="59">
        <f>H211+H209</f>
        <v>150000</v>
      </c>
    </row>
    <row r="209" spans="1:8" ht="32.25" customHeight="1" x14ac:dyDescent="0.25">
      <c r="A209" s="22" t="s">
        <v>13</v>
      </c>
      <c r="B209" s="3" t="s">
        <v>136</v>
      </c>
      <c r="C209" s="3" t="s">
        <v>132</v>
      </c>
      <c r="D209" s="3" t="s">
        <v>210</v>
      </c>
      <c r="E209" s="3" t="s">
        <v>142</v>
      </c>
      <c r="F209" s="59">
        <f>F210</f>
        <v>130000</v>
      </c>
      <c r="G209" s="59">
        <f>G210</f>
        <v>130000</v>
      </c>
      <c r="H209" s="59">
        <f>H210</f>
        <v>130000</v>
      </c>
    </row>
    <row r="210" spans="1:8" ht="31.5" customHeight="1" x14ac:dyDescent="0.25">
      <c r="A210" s="22" t="s">
        <v>14</v>
      </c>
      <c r="B210" s="3" t="s">
        <v>136</v>
      </c>
      <c r="C210" s="3" t="s">
        <v>132</v>
      </c>
      <c r="D210" s="3" t="s">
        <v>210</v>
      </c>
      <c r="E210" s="3" t="s">
        <v>143</v>
      </c>
      <c r="F210" s="59">
        <f>'ведомственная 2017-2019'!G214</f>
        <v>130000</v>
      </c>
      <c r="G210" s="59">
        <f>'ведомственная 2017-2019'!H214</f>
        <v>130000</v>
      </c>
      <c r="H210" s="59">
        <f>'ведомственная 2017-2019'!I214</f>
        <v>130000</v>
      </c>
    </row>
    <row r="211" spans="1:8" ht="33.75" customHeight="1" x14ac:dyDescent="0.25">
      <c r="A211" s="22" t="s">
        <v>18</v>
      </c>
      <c r="B211" s="3" t="s">
        <v>136</v>
      </c>
      <c r="C211" s="3" t="s">
        <v>132</v>
      </c>
      <c r="D211" s="3" t="s">
        <v>210</v>
      </c>
      <c r="E211" s="3" t="s">
        <v>148</v>
      </c>
      <c r="F211" s="59">
        <f>F212</f>
        <v>20000</v>
      </c>
      <c r="G211" s="59">
        <f>G212</f>
        <v>20000</v>
      </c>
      <c r="H211" s="59">
        <f>H212</f>
        <v>20000</v>
      </c>
    </row>
    <row r="212" spans="1:8" ht="19.5" customHeight="1" x14ac:dyDescent="0.25">
      <c r="A212" s="22" t="s">
        <v>19</v>
      </c>
      <c r="B212" s="3" t="s">
        <v>136</v>
      </c>
      <c r="C212" s="3" t="s">
        <v>132</v>
      </c>
      <c r="D212" s="3" t="s">
        <v>210</v>
      </c>
      <c r="E212" s="3" t="s">
        <v>149</v>
      </c>
      <c r="F212" s="59">
        <f>'ведомственная 2017-2019'!G216</f>
        <v>20000</v>
      </c>
      <c r="G212" s="59">
        <f>'ведомственная 2017-2019'!H216</f>
        <v>20000</v>
      </c>
      <c r="H212" s="59">
        <f>'ведомственная 2017-2019'!I216</f>
        <v>20000</v>
      </c>
    </row>
    <row r="213" spans="1:8" ht="45.75" customHeight="1" x14ac:dyDescent="0.25">
      <c r="A213" s="41" t="s">
        <v>274</v>
      </c>
      <c r="B213" s="37" t="s">
        <v>136</v>
      </c>
      <c r="C213" s="37" t="s">
        <v>132</v>
      </c>
      <c r="D213" s="37" t="s">
        <v>211</v>
      </c>
      <c r="E213" s="8"/>
      <c r="F213" s="63">
        <f t="shared" ref="F213:H214" si="32">F214</f>
        <v>63000</v>
      </c>
      <c r="G213" s="63">
        <f t="shared" si="32"/>
        <v>63000</v>
      </c>
      <c r="H213" s="63">
        <f t="shared" si="32"/>
        <v>63000</v>
      </c>
    </row>
    <row r="214" spans="1:8" ht="32.25" customHeight="1" x14ac:dyDescent="0.25">
      <c r="A214" s="41" t="s">
        <v>18</v>
      </c>
      <c r="B214" s="37" t="s">
        <v>136</v>
      </c>
      <c r="C214" s="37" t="s">
        <v>132</v>
      </c>
      <c r="D214" s="37" t="s">
        <v>211</v>
      </c>
      <c r="E214" s="8">
        <v>600</v>
      </c>
      <c r="F214" s="63">
        <f t="shared" si="32"/>
        <v>63000</v>
      </c>
      <c r="G214" s="63">
        <f t="shared" si="32"/>
        <v>63000</v>
      </c>
      <c r="H214" s="63">
        <f t="shared" si="32"/>
        <v>63000</v>
      </c>
    </row>
    <row r="215" spans="1:8" ht="17.25" customHeight="1" x14ac:dyDescent="0.25">
      <c r="A215" s="41" t="s">
        <v>19</v>
      </c>
      <c r="B215" s="37" t="s">
        <v>136</v>
      </c>
      <c r="C215" s="37" t="s">
        <v>132</v>
      </c>
      <c r="D215" s="37" t="s">
        <v>211</v>
      </c>
      <c r="E215" s="8">
        <v>610</v>
      </c>
      <c r="F215" s="63">
        <f>'ведомственная 2017-2019'!G219</f>
        <v>63000</v>
      </c>
      <c r="G215" s="63">
        <f>'ведомственная 2017-2019'!H219</f>
        <v>63000</v>
      </c>
      <c r="H215" s="63">
        <f>'ведомственная 2017-2019'!I219</f>
        <v>63000</v>
      </c>
    </row>
    <row r="216" spans="1:8" ht="30.75" customHeight="1" x14ac:dyDescent="0.25">
      <c r="A216" s="41" t="s">
        <v>12</v>
      </c>
      <c r="B216" s="37" t="s">
        <v>136</v>
      </c>
      <c r="C216" s="37" t="s">
        <v>132</v>
      </c>
      <c r="D216" s="37" t="s">
        <v>212</v>
      </c>
      <c r="E216" s="8"/>
      <c r="F216" s="63">
        <f>F217+F219+F221</f>
        <v>3332200</v>
      </c>
      <c r="G216" s="63">
        <f>G217+G219+G221</f>
        <v>3332200</v>
      </c>
      <c r="H216" s="63">
        <f>H217+H219+H221</f>
        <v>3332200</v>
      </c>
    </row>
    <row r="217" spans="1:8" ht="61.5" customHeight="1" x14ac:dyDescent="0.25">
      <c r="A217" s="9" t="s">
        <v>36</v>
      </c>
      <c r="B217" s="37" t="s">
        <v>136</v>
      </c>
      <c r="C217" s="37" t="s">
        <v>132</v>
      </c>
      <c r="D217" s="37" t="s">
        <v>212</v>
      </c>
      <c r="E217" s="8">
        <v>100</v>
      </c>
      <c r="F217" s="63">
        <f>F218</f>
        <v>2968900</v>
      </c>
      <c r="G217" s="63">
        <f>G218</f>
        <v>2968900</v>
      </c>
      <c r="H217" s="63">
        <f>H218</f>
        <v>2968900</v>
      </c>
    </row>
    <row r="218" spans="1:8" ht="29.25" customHeight="1" x14ac:dyDescent="0.25">
      <c r="A218" s="41" t="s">
        <v>11</v>
      </c>
      <c r="B218" s="37" t="s">
        <v>136</v>
      </c>
      <c r="C218" s="37" t="s">
        <v>132</v>
      </c>
      <c r="D218" s="37" t="s">
        <v>212</v>
      </c>
      <c r="E218" s="8">
        <v>120</v>
      </c>
      <c r="F218" s="63">
        <f>'ведомственная 2017-2019'!G222</f>
        <v>2968900</v>
      </c>
      <c r="G218" s="63">
        <f>'ведомственная 2017-2019'!H222</f>
        <v>2968900</v>
      </c>
      <c r="H218" s="63">
        <f>'ведомственная 2017-2019'!I222</f>
        <v>2968900</v>
      </c>
    </row>
    <row r="219" spans="1:8" ht="33.75" customHeight="1" x14ac:dyDescent="0.25">
      <c r="A219" s="41" t="s">
        <v>13</v>
      </c>
      <c r="B219" s="37" t="s">
        <v>136</v>
      </c>
      <c r="C219" s="37" t="s">
        <v>132</v>
      </c>
      <c r="D219" s="37" t="s">
        <v>212</v>
      </c>
      <c r="E219" s="8">
        <v>200</v>
      </c>
      <c r="F219" s="63">
        <f>F220</f>
        <v>332500</v>
      </c>
      <c r="G219" s="63">
        <f>G220</f>
        <v>332500</v>
      </c>
      <c r="H219" s="63">
        <f>H220</f>
        <v>332500</v>
      </c>
    </row>
    <row r="220" spans="1:8" ht="33.75" customHeight="1" x14ac:dyDescent="0.25">
      <c r="A220" s="41" t="s">
        <v>14</v>
      </c>
      <c r="B220" s="37" t="s">
        <v>136</v>
      </c>
      <c r="C220" s="37" t="s">
        <v>132</v>
      </c>
      <c r="D220" s="37" t="s">
        <v>212</v>
      </c>
      <c r="E220" s="8">
        <v>240</v>
      </c>
      <c r="F220" s="63">
        <f>'ведомственная 2017-2019'!G224</f>
        <v>332500</v>
      </c>
      <c r="G220" s="63">
        <f>'ведомственная 2017-2019'!H224</f>
        <v>332500</v>
      </c>
      <c r="H220" s="63">
        <f>'ведомственная 2017-2019'!I224</f>
        <v>332500</v>
      </c>
    </row>
    <row r="221" spans="1:8" ht="18" customHeight="1" x14ac:dyDescent="0.25">
      <c r="A221" s="41" t="s">
        <v>15</v>
      </c>
      <c r="B221" s="37" t="s">
        <v>136</v>
      </c>
      <c r="C221" s="37" t="s">
        <v>132</v>
      </c>
      <c r="D221" s="37" t="s">
        <v>212</v>
      </c>
      <c r="E221" s="8">
        <v>800</v>
      </c>
      <c r="F221" s="63">
        <f>F222</f>
        <v>30800</v>
      </c>
      <c r="G221" s="63">
        <f>G222</f>
        <v>30800</v>
      </c>
      <c r="H221" s="63">
        <f>H222</f>
        <v>30800</v>
      </c>
    </row>
    <row r="222" spans="1:8" ht="18.75" customHeight="1" x14ac:dyDescent="0.25">
      <c r="A222" s="41" t="s">
        <v>16</v>
      </c>
      <c r="B222" s="37" t="s">
        <v>136</v>
      </c>
      <c r="C222" s="37" t="s">
        <v>132</v>
      </c>
      <c r="D222" s="37" t="s">
        <v>212</v>
      </c>
      <c r="E222" s="8">
        <v>850</v>
      </c>
      <c r="F222" s="63">
        <f>'ведомственная 2017-2019'!G226</f>
        <v>30800</v>
      </c>
      <c r="G222" s="63">
        <f>'ведомственная 2017-2019'!H226</f>
        <v>30800</v>
      </c>
      <c r="H222" s="63">
        <f>'ведомственная 2017-2019'!I226</f>
        <v>30800</v>
      </c>
    </row>
    <row r="223" spans="1:8" ht="31.5" customHeight="1" x14ac:dyDescent="0.25">
      <c r="A223" s="41" t="s">
        <v>50</v>
      </c>
      <c r="B223" s="37" t="s">
        <v>136</v>
      </c>
      <c r="C223" s="37" t="s">
        <v>132</v>
      </c>
      <c r="D223" s="37" t="s">
        <v>191</v>
      </c>
      <c r="E223" s="8"/>
      <c r="F223" s="63">
        <f>F224+F226+F228+F230</f>
        <v>26688700</v>
      </c>
      <c r="G223" s="63">
        <f>G224+G226+G228+G230</f>
        <v>26688700</v>
      </c>
      <c r="H223" s="63">
        <f>H224+H226+H228+H230</f>
        <v>26688700</v>
      </c>
    </row>
    <row r="224" spans="1:8" ht="56.25" customHeight="1" x14ac:dyDescent="0.25">
      <c r="A224" s="9" t="s">
        <v>36</v>
      </c>
      <c r="B224" s="37" t="s">
        <v>136</v>
      </c>
      <c r="C224" s="37" t="s">
        <v>132</v>
      </c>
      <c r="D224" s="37" t="s">
        <v>191</v>
      </c>
      <c r="E224" s="8">
        <v>100</v>
      </c>
      <c r="F224" s="63">
        <f>F225</f>
        <v>7987600</v>
      </c>
      <c r="G224" s="63">
        <f>G225</f>
        <v>7987600</v>
      </c>
      <c r="H224" s="63">
        <f>H225</f>
        <v>7987600</v>
      </c>
    </row>
    <row r="225" spans="1:8" ht="33.75" customHeight="1" x14ac:dyDescent="0.25">
      <c r="A225" s="41" t="s">
        <v>11</v>
      </c>
      <c r="B225" s="37" t="s">
        <v>136</v>
      </c>
      <c r="C225" s="37" t="s">
        <v>132</v>
      </c>
      <c r="D225" s="37" t="s">
        <v>191</v>
      </c>
      <c r="E225" s="8">
        <v>120</v>
      </c>
      <c r="F225" s="63">
        <f>'ведомственная 2017-2019'!G106+'ведомственная 2017-2019'!G229</f>
        <v>7987600</v>
      </c>
      <c r="G225" s="63">
        <f>'ведомственная 2017-2019'!H106+'ведомственная 2017-2019'!H229</f>
        <v>7987600</v>
      </c>
      <c r="H225" s="63">
        <f>'ведомственная 2017-2019'!I106+'ведомственная 2017-2019'!I229</f>
        <v>7987600</v>
      </c>
    </row>
    <row r="226" spans="1:8" ht="33" customHeight="1" x14ac:dyDescent="0.25">
      <c r="A226" s="41" t="s">
        <v>13</v>
      </c>
      <c r="B226" s="37" t="s">
        <v>136</v>
      </c>
      <c r="C226" s="37" t="s">
        <v>132</v>
      </c>
      <c r="D226" s="37" t="s">
        <v>191</v>
      </c>
      <c r="E226" s="8">
        <v>200</v>
      </c>
      <c r="F226" s="63">
        <f>F227</f>
        <v>1047700</v>
      </c>
      <c r="G226" s="63">
        <f>G227</f>
        <v>1047700</v>
      </c>
      <c r="H226" s="63">
        <f>H227</f>
        <v>1047700</v>
      </c>
    </row>
    <row r="227" spans="1:8" ht="30.75" customHeight="1" x14ac:dyDescent="0.25">
      <c r="A227" s="41" t="s">
        <v>14</v>
      </c>
      <c r="B227" s="37" t="s">
        <v>136</v>
      </c>
      <c r="C227" s="37" t="s">
        <v>132</v>
      </c>
      <c r="D227" s="37" t="s">
        <v>191</v>
      </c>
      <c r="E227" s="8">
        <v>240</v>
      </c>
      <c r="F227" s="63">
        <f>'ведомственная 2017-2019'!G231+'ведомственная 2017-2019'!G108</f>
        <v>1047700</v>
      </c>
      <c r="G227" s="63">
        <f>'ведомственная 2017-2019'!H231+'ведомственная 2017-2019'!H108</f>
        <v>1047700</v>
      </c>
      <c r="H227" s="63">
        <f>'ведомственная 2017-2019'!I231+'ведомственная 2017-2019'!I108</f>
        <v>1047700</v>
      </c>
    </row>
    <row r="228" spans="1:8" ht="30.75" customHeight="1" x14ac:dyDescent="0.25">
      <c r="A228" s="41" t="s">
        <v>18</v>
      </c>
      <c r="B228" s="37" t="s">
        <v>136</v>
      </c>
      <c r="C228" s="37" t="s">
        <v>132</v>
      </c>
      <c r="D228" s="37" t="s">
        <v>191</v>
      </c>
      <c r="E228" s="8">
        <v>600</v>
      </c>
      <c r="F228" s="63">
        <f>F229</f>
        <v>17640000</v>
      </c>
      <c r="G228" s="63">
        <f>G229</f>
        <v>17640000</v>
      </c>
      <c r="H228" s="63">
        <f>H229</f>
        <v>17640000</v>
      </c>
    </row>
    <row r="229" spans="1:8" ht="16.5" customHeight="1" x14ac:dyDescent="0.25">
      <c r="A229" s="41" t="s">
        <v>19</v>
      </c>
      <c r="B229" s="37" t="s">
        <v>136</v>
      </c>
      <c r="C229" s="37" t="s">
        <v>132</v>
      </c>
      <c r="D229" s="37" t="s">
        <v>191</v>
      </c>
      <c r="E229" s="8">
        <v>610</v>
      </c>
      <c r="F229" s="63">
        <f>'ведомственная 2017-2019'!G233</f>
        <v>17640000</v>
      </c>
      <c r="G229" s="63">
        <f>'ведомственная 2017-2019'!H233</f>
        <v>17640000</v>
      </c>
      <c r="H229" s="63">
        <f>'ведомственная 2017-2019'!I233</f>
        <v>17640000</v>
      </c>
    </row>
    <row r="230" spans="1:8" ht="18" customHeight="1" x14ac:dyDescent="0.25">
      <c r="A230" s="41" t="s">
        <v>15</v>
      </c>
      <c r="B230" s="37" t="s">
        <v>136</v>
      </c>
      <c r="C230" s="37" t="s">
        <v>132</v>
      </c>
      <c r="D230" s="37" t="s">
        <v>191</v>
      </c>
      <c r="E230" s="8">
        <v>800</v>
      </c>
      <c r="F230" s="63">
        <f>F231</f>
        <v>13400</v>
      </c>
      <c r="G230" s="63">
        <f>G231</f>
        <v>13400</v>
      </c>
      <c r="H230" s="63">
        <f>H231</f>
        <v>13400</v>
      </c>
    </row>
    <row r="231" spans="1:8" ht="15.75" customHeight="1" x14ac:dyDescent="0.25">
      <c r="A231" s="41" t="s">
        <v>16</v>
      </c>
      <c r="B231" s="37" t="s">
        <v>136</v>
      </c>
      <c r="C231" s="37" t="s">
        <v>132</v>
      </c>
      <c r="D231" s="37" t="s">
        <v>191</v>
      </c>
      <c r="E231" s="8">
        <v>850</v>
      </c>
      <c r="F231" s="63">
        <f>'ведомственная 2017-2019'!G235</f>
        <v>13400</v>
      </c>
      <c r="G231" s="63">
        <f>'ведомственная 2017-2019'!H235</f>
        <v>13400</v>
      </c>
      <c r="H231" s="63">
        <f>'ведомственная 2017-2019'!I235</f>
        <v>13400</v>
      </c>
    </row>
    <row r="232" spans="1:8" ht="18.75" customHeight="1" x14ac:dyDescent="0.25">
      <c r="A232" s="41" t="s">
        <v>52</v>
      </c>
      <c r="B232" s="37" t="s">
        <v>136</v>
      </c>
      <c r="C232" s="37" t="s">
        <v>132</v>
      </c>
      <c r="D232" s="37" t="s">
        <v>213</v>
      </c>
      <c r="E232" s="8"/>
      <c r="F232" s="63">
        <f t="shared" ref="F232:H233" si="33">F233</f>
        <v>799800</v>
      </c>
      <c r="G232" s="63">
        <f t="shared" si="33"/>
        <v>799800</v>
      </c>
      <c r="H232" s="63">
        <f t="shared" si="33"/>
        <v>799800</v>
      </c>
    </row>
    <row r="233" spans="1:8" ht="31.5" customHeight="1" x14ac:dyDescent="0.25">
      <c r="A233" s="41" t="s">
        <v>18</v>
      </c>
      <c r="B233" s="37" t="s">
        <v>136</v>
      </c>
      <c r="C233" s="37" t="s">
        <v>132</v>
      </c>
      <c r="D233" s="37" t="s">
        <v>213</v>
      </c>
      <c r="E233" s="8">
        <v>600</v>
      </c>
      <c r="F233" s="63">
        <f t="shared" si="33"/>
        <v>799800</v>
      </c>
      <c r="G233" s="63">
        <f t="shared" si="33"/>
        <v>799800</v>
      </c>
      <c r="H233" s="63">
        <f t="shared" si="33"/>
        <v>799800</v>
      </c>
    </row>
    <row r="234" spans="1:8" ht="15.75" customHeight="1" x14ac:dyDescent="0.25">
      <c r="A234" s="41" t="s">
        <v>19</v>
      </c>
      <c r="B234" s="37" t="s">
        <v>136</v>
      </c>
      <c r="C234" s="37" t="s">
        <v>132</v>
      </c>
      <c r="D234" s="37" t="s">
        <v>213</v>
      </c>
      <c r="E234" s="8">
        <v>610</v>
      </c>
      <c r="F234" s="63">
        <f>'ведомственная 2017-2019'!G238</f>
        <v>799800</v>
      </c>
      <c r="G234" s="63">
        <f>'ведомственная 2017-2019'!H238</f>
        <v>799800</v>
      </c>
      <c r="H234" s="63">
        <f>'ведомственная 2017-2019'!I238</f>
        <v>799800</v>
      </c>
    </row>
    <row r="235" spans="1:8" ht="15" customHeight="1" x14ac:dyDescent="0.25">
      <c r="A235" s="22" t="s">
        <v>60</v>
      </c>
      <c r="B235" s="3" t="s">
        <v>136</v>
      </c>
      <c r="C235" s="3" t="s">
        <v>132</v>
      </c>
      <c r="D235" s="3" t="s">
        <v>192</v>
      </c>
      <c r="E235" s="3"/>
      <c r="F235" s="63">
        <f>F236+F238+F240</f>
        <v>591400</v>
      </c>
      <c r="G235" s="63">
        <f t="shared" ref="G235:H235" si="34">G236+G238+G240</f>
        <v>591400</v>
      </c>
      <c r="H235" s="63">
        <f t="shared" si="34"/>
        <v>591400</v>
      </c>
    </row>
    <row r="236" spans="1:8" ht="33" customHeight="1" x14ac:dyDescent="0.25">
      <c r="A236" s="22" t="s">
        <v>13</v>
      </c>
      <c r="B236" s="3" t="s">
        <v>136</v>
      </c>
      <c r="C236" s="3" t="s">
        <v>132</v>
      </c>
      <c r="D236" s="3" t="s">
        <v>192</v>
      </c>
      <c r="E236" s="3" t="s">
        <v>142</v>
      </c>
      <c r="F236" s="63">
        <f>F237</f>
        <v>60000</v>
      </c>
      <c r="G236" s="63">
        <f t="shared" ref="G236:H236" si="35">G237</f>
        <v>60000</v>
      </c>
      <c r="H236" s="63">
        <f t="shared" si="35"/>
        <v>60000</v>
      </c>
    </row>
    <row r="237" spans="1:8" ht="28.5" customHeight="1" x14ac:dyDescent="0.25">
      <c r="A237" s="22" t="s">
        <v>14</v>
      </c>
      <c r="B237" s="3" t="s">
        <v>136</v>
      </c>
      <c r="C237" s="3" t="s">
        <v>132</v>
      </c>
      <c r="D237" s="3" t="s">
        <v>192</v>
      </c>
      <c r="E237" s="3" t="s">
        <v>143</v>
      </c>
      <c r="F237" s="63">
        <f>'ведомственная 2017-2019'!G350+'ведомственная 2017-2019'!G241</f>
        <v>60000</v>
      </c>
      <c r="G237" s="63">
        <f>'ведомственная 2017-2019'!H350+'ведомственная 2017-2019'!H241</f>
        <v>60000</v>
      </c>
      <c r="H237" s="63">
        <f>'ведомственная 2017-2019'!I350+'ведомственная 2017-2019'!I241</f>
        <v>60000</v>
      </c>
    </row>
    <row r="238" spans="1:8" ht="13.5" customHeight="1" x14ac:dyDescent="0.25">
      <c r="A238" s="22" t="s">
        <v>113</v>
      </c>
      <c r="B238" s="3" t="s">
        <v>136</v>
      </c>
      <c r="C238" s="3" t="s">
        <v>132</v>
      </c>
      <c r="D238" s="3" t="s">
        <v>192</v>
      </c>
      <c r="E238" s="3" t="s">
        <v>158</v>
      </c>
      <c r="F238" s="63">
        <f>F239</f>
        <v>461400</v>
      </c>
      <c r="G238" s="63">
        <f t="shared" ref="G238:H238" si="36">G239</f>
        <v>461400</v>
      </c>
      <c r="H238" s="63">
        <f t="shared" si="36"/>
        <v>461400</v>
      </c>
    </row>
    <row r="239" spans="1:8" ht="18" customHeight="1" x14ac:dyDescent="0.25">
      <c r="A239" s="22" t="s">
        <v>247</v>
      </c>
      <c r="B239" s="3" t="s">
        <v>136</v>
      </c>
      <c r="C239" s="3" t="s">
        <v>132</v>
      </c>
      <c r="D239" s="3" t="s">
        <v>192</v>
      </c>
      <c r="E239" s="3" t="s">
        <v>246</v>
      </c>
      <c r="F239" s="63">
        <f>'ведомственная 2017-2019'!G352+'ведомственная 2017-2019'!G111+'ведомственная 2017-2019'!G243</f>
        <v>461400</v>
      </c>
      <c r="G239" s="63">
        <f>'ведомственная 2017-2019'!H352+'ведомственная 2017-2019'!H111+'ведомственная 2017-2019'!H243</f>
        <v>461400</v>
      </c>
      <c r="H239" s="63">
        <f>'ведомственная 2017-2019'!I352+'ведомственная 2017-2019'!I111+'ведомственная 2017-2019'!I243</f>
        <v>461400</v>
      </c>
    </row>
    <row r="240" spans="1:8" ht="28.5" customHeight="1" x14ac:dyDescent="0.25">
      <c r="A240" s="22" t="s">
        <v>18</v>
      </c>
      <c r="B240" s="3" t="s">
        <v>136</v>
      </c>
      <c r="C240" s="3" t="s">
        <v>132</v>
      </c>
      <c r="D240" s="3" t="s">
        <v>192</v>
      </c>
      <c r="E240" s="3" t="s">
        <v>148</v>
      </c>
      <c r="F240" s="63">
        <f>F241</f>
        <v>70000</v>
      </c>
      <c r="G240" s="63">
        <f t="shared" ref="G240:H240" si="37">G241</f>
        <v>70000</v>
      </c>
      <c r="H240" s="63">
        <f t="shared" si="37"/>
        <v>70000</v>
      </c>
    </row>
    <row r="241" spans="1:8" ht="15.75" customHeight="1" x14ac:dyDescent="0.25">
      <c r="A241" s="22" t="s">
        <v>156</v>
      </c>
      <c r="B241" s="3" t="s">
        <v>136</v>
      </c>
      <c r="C241" s="3" t="s">
        <v>132</v>
      </c>
      <c r="D241" s="3" t="s">
        <v>192</v>
      </c>
      <c r="E241" s="3" t="s">
        <v>149</v>
      </c>
      <c r="F241" s="63">
        <f>'ведомственная 2017-2019'!G354+'ведомственная 2017-2019'!G245</f>
        <v>70000</v>
      </c>
      <c r="G241" s="63">
        <f>'ведомственная 2017-2019'!H354+'ведомственная 2017-2019'!H245</f>
        <v>70000</v>
      </c>
      <c r="H241" s="63">
        <f>'ведомственная 2017-2019'!I354+'ведомственная 2017-2019'!I245</f>
        <v>70000</v>
      </c>
    </row>
    <row r="242" spans="1:8" x14ac:dyDescent="0.25">
      <c r="A242" s="42" t="s">
        <v>115</v>
      </c>
      <c r="B242" s="35" t="s">
        <v>135</v>
      </c>
      <c r="C242" s="35"/>
      <c r="D242" s="33"/>
      <c r="E242" s="33"/>
      <c r="F242" s="62">
        <f>F243+F256</f>
        <v>36161020</v>
      </c>
      <c r="G242" s="62">
        <f>G243+G256</f>
        <v>37161020</v>
      </c>
      <c r="H242" s="62">
        <f>H243+H256</f>
        <v>41161020</v>
      </c>
    </row>
    <row r="243" spans="1:8" x14ac:dyDescent="0.25">
      <c r="A243" s="40" t="s">
        <v>116</v>
      </c>
      <c r="B243" s="35" t="s">
        <v>135</v>
      </c>
      <c r="C243" s="35" t="s">
        <v>8</v>
      </c>
      <c r="D243" s="37"/>
      <c r="E243" s="8"/>
      <c r="F243" s="63">
        <f>F244+F247+F250+F253</f>
        <v>33122800</v>
      </c>
      <c r="G243" s="63">
        <f>G244+G247+G250+G253</f>
        <v>34122800</v>
      </c>
      <c r="H243" s="63">
        <f>H244+H247+H250+H253</f>
        <v>38122800</v>
      </c>
    </row>
    <row r="244" spans="1:8" x14ac:dyDescent="0.25">
      <c r="A244" s="39" t="s">
        <v>66</v>
      </c>
      <c r="B244" s="37" t="s">
        <v>135</v>
      </c>
      <c r="C244" s="37" t="s">
        <v>8</v>
      </c>
      <c r="D244" s="37" t="s">
        <v>228</v>
      </c>
      <c r="E244" s="8"/>
      <c r="F244" s="63">
        <f t="shared" ref="F244:H245" si="38">F245</f>
        <v>9330000</v>
      </c>
      <c r="G244" s="63">
        <f t="shared" si="38"/>
        <v>9330000</v>
      </c>
      <c r="H244" s="63">
        <f t="shared" si="38"/>
        <v>10830000</v>
      </c>
    </row>
    <row r="245" spans="1:8" ht="30.75" customHeight="1" x14ac:dyDescent="0.25">
      <c r="A245" s="41" t="s">
        <v>18</v>
      </c>
      <c r="B245" s="37" t="s">
        <v>135</v>
      </c>
      <c r="C245" s="37" t="s">
        <v>8</v>
      </c>
      <c r="D245" s="37" t="s">
        <v>228</v>
      </c>
      <c r="E245" s="8">
        <v>600</v>
      </c>
      <c r="F245" s="63">
        <f t="shared" si="38"/>
        <v>9330000</v>
      </c>
      <c r="G245" s="63">
        <f t="shared" si="38"/>
        <v>9330000</v>
      </c>
      <c r="H245" s="63">
        <f t="shared" si="38"/>
        <v>10830000</v>
      </c>
    </row>
    <row r="246" spans="1:8" ht="17.25" customHeight="1" x14ac:dyDescent="0.25">
      <c r="A246" s="41" t="s">
        <v>19</v>
      </c>
      <c r="B246" s="37" t="s">
        <v>135</v>
      </c>
      <c r="C246" s="37" t="s">
        <v>8</v>
      </c>
      <c r="D246" s="37" t="s">
        <v>228</v>
      </c>
      <c r="E246" s="8">
        <v>610</v>
      </c>
      <c r="F246" s="63">
        <f>'ведомственная 2017-2019'!G362</f>
        <v>9330000</v>
      </c>
      <c r="G246" s="63">
        <f>'ведомственная 2017-2019'!H362</f>
        <v>9330000</v>
      </c>
      <c r="H246" s="63">
        <f>'ведомственная 2017-2019'!I362</f>
        <v>10830000</v>
      </c>
    </row>
    <row r="247" spans="1:8" x14ac:dyDescent="0.25">
      <c r="A247" s="39" t="s">
        <v>67</v>
      </c>
      <c r="B247" s="37" t="s">
        <v>135</v>
      </c>
      <c r="C247" s="37" t="s">
        <v>8</v>
      </c>
      <c r="D247" s="37" t="s">
        <v>229</v>
      </c>
      <c r="E247" s="8"/>
      <c r="F247" s="63">
        <f t="shared" ref="F247:H248" si="39">F248</f>
        <v>1883400</v>
      </c>
      <c r="G247" s="63">
        <f t="shared" si="39"/>
        <v>1883400</v>
      </c>
      <c r="H247" s="63">
        <f t="shared" si="39"/>
        <v>2883400</v>
      </c>
    </row>
    <row r="248" spans="1:8" ht="29.25" customHeight="1" x14ac:dyDescent="0.25">
      <c r="A248" s="41" t="s">
        <v>18</v>
      </c>
      <c r="B248" s="37" t="s">
        <v>135</v>
      </c>
      <c r="C248" s="37" t="s">
        <v>8</v>
      </c>
      <c r="D248" s="37" t="s">
        <v>229</v>
      </c>
      <c r="E248" s="8">
        <v>600</v>
      </c>
      <c r="F248" s="63">
        <f t="shared" si="39"/>
        <v>1883400</v>
      </c>
      <c r="G248" s="63">
        <f t="shared" si="39"/>
        <v>1883400</v>
      </c>
      <c r="H248" s="63">
        <f t="shared" si="39"/>
        <v>2883400</v>
      </c>
    </row>
    <row r="249" spans="1:8" ht="16.5" customHeight="1" x14ac:dyDescent="0.25">
      <c r="A249" s="41" t="s">
        <v>19</v>
      </c>
      <c r="B249" s="37" t="s">
        <v>135</v>
      </c>
      <c r="C249" s="37" t="s">
        <v>8</v>
      </c>
      <c r="D249" s="37" t="s">
        <v>229</v>
      </c>
      <c r="E249" s="8">
        <v>610</v>
      </c>
      <c r="F249" s="63">
        <f>'ведомственная 2017-2019'!G365</f>
        <v>1883400</v>
      </c>
      <c r="G249" s="63">
        <f>'ведомственная 2017-2019'!H365</f>
        <v>1883400</v>
      </c>
      <c r="H249" s="63">
        <f>'ведомственная 2017-2019'!I365</f>
        <v>2883400</v>
      </c>
    </row>
    <row r="250" spans="1:8" x14ac:dyDescent="0.25">
      <c r="A250" s="39" t="s">
        <v>68</v>
      </c>
      <c r="B250" s="37" t="s">
        <v>135</v>
      </c>
      <c r="C250" s="37" t="s">
        <v>8</v>
      </c>
      <c r="D250" s="8" t="s">
        <v>230</v>
      </c>
      <c r="E250" s="8"/>
      <c r="F250" s="63">
        <f t="shared" ref="F250:H251" si="40">F251</f>
        <v>21809400</v>
      </c>
      <c r="G250" s="63">
        <f t="shared" si="40"/>
        <v>22809400</v>
      </c>
      <c r="H250" s="63">
        <f t="shared" si="40"/>
        <v>24309400</v>
      </c>
    </row>
    <row r="251" spans="1:8" ht="29.25" customHeight="1" x14ac:dyDescent="0.25">
      <c r="A251" s="41" t="s">
        <v>18</v>
      </c>
      <c r="B251" s="37" t="s">
        <v>135</v>
      </c>
      <c r="C251" s="37" t="s">
        <v>8</v>
      </c>
      <c r="D251" s="8" t="s">
        <v>230</v>
      </c>
      <c r="E251" s="8">
        <v>600</v>
      </c>
      <c r="F251" s="63">
        <f t="shared" si="40"/>
        <v>21809400</v>
      </c>
      <c r="G251" s="63">
        <f t="shared" si="40"/>
        <v>22809400</v>
      </c>
      <c r="H251" s="63">
        <f t="shared" si="40"/>
        <v>24309400</v>
      </c>
    </row>
    <row r="252" spans="1:8" ht="21" customHeight="1" x14ac:dyDescent="0.25">
      <c r="A252" s="41" t="s">
        <v>19</v>
      </c>
      <c r="B252" s="37" t="s">
        <v>135</v>
      </c>
      <c r="C252" s="37" t="s">
        <v>8</v>
      </c>
      <c r="D252" s="8" t="s">
        <v>230</v>
      </c>
      <c r="E252" s="8">
        <v>610</v>
      </c>
      <c r="F252" s="63">
        <f>'ведомственная 2017-2019'!G368</f>
        <v>21809400</v>
      </c>
      <c r="G252" s="63">
        <f>'ведомственная 2017-2019'!H368</f>
        <v>22809400</v>
      </c>
      <c r="H252" s="63">
        <f>'ведомственная 2017-2019'!I368</f>
        <v>24309400</v>
      </c>
    </row>
    <row r="253" spans="1:8" ht="45" customHeight="1" x14ac:dyDescent="0.25">
      <c r="A253" s="41" t="s">
        <v>275</v>
      </c>
      <c r="B253" s="37" t="s">
        <v>135</v>
      </c>
      <c r="C253" s="37" t="s">
        <v>8</v>
      </c>
      <c r="D253" s="8" t="s">
        <v>231</v>
      </c>
      <c r="E253" s="8"/>
      <c r="F253" s="63">
        <f t="shared" ref="F253:H254" si="41">F254</f>
        <v>100000</v>
      </c>
      <c r="G253" s="63">
        <f t="shared" si="41"/>
        <v>100000</v>
      </c>
      <c r="H253" s="63">
        <f t="shared" si="41"/>
        <v>100000</v>
      </c>
    </row>
    <row r="254" spans="1:8" ht="27.75" customHeight="1" x14ac:dyDescent="0.25">
      <c r="A254" s="41" t="s">
        <v>13</v>
      </c>
      <c r="B254" s="37" t="s">
        <v>135</v>
      </c>
      <c r="C254" s="37" t="s">
        <v>8</v>
      </c>
      <c r="D254" s="8" t="s">
        <v>231</v>
      </c>
      <c r="E254" s="8">
        <v>200</v>
      </c>
      <c r="F254" s="63">
        <f t="shared" si="41"/>
        <v>100000</v>
      </c>
      <c r="G254" s="63">
        <f t="shared" si="41"/>
        <v>100000</v>
      </c>
      <c r="H254" s="63">
        <f t="shared" si="41"/>
        <v>100000</v>
      </c>
    </row>
    <row r="255" spans="1:8" ht="28.5" customHeight="1" x14ac:dyDescent="0.25">
      <c r="A255" s="41" t="s">
        <v>14</v>
      </c>
      <c r="B255" s="37" t="s">
        <v>135</v>
      </c>
      <c r="C255" s="37" t="s">
        <v>8</v>
      </c>
      <c r="D255" s="8" t="s">
        <v>231</v>
      </c>
      <c r="E255" s="8">
        <v>240</v>
      </c>
      <c r="F255" s="63">
        <f>'ведомственная 2017-2019'!G371</f>
        <v>100000</v>
      </c>
      <c r="G255" s="63">
        <f>'ведомственная 2017-2019'!H371</f>
        <v>100000</v>
      </c>
      <c r="H255" s="63">
        <f>'ведомственная 2017-2019'!I371</f>
        <v>100000</v>
      </c>
    </row>
    <row r="256" spans="1:8" ht="20.25" customHeight="1" x14ac:dyDescent="0.25">
      <c r="A256" s="40" t="s">
        <v>137</v>
      </c>
      <c r="B256" s="35" t="s">
        <v>135</v>
      </c>
      <c r="C256" s="35" t="s">
        <v>128</v>
      </c>
      <c r="D256" s="8"/>
      <c r="E256" s="8"/>
      <c r="F256" s="63">
        <f>F257+F264+F271</f>
        <v>3038220</v>
      </c>
      <c r="G256" s="63">
        <f>G257+G264+G271</f>
        <v>3038220</v>
      </c>
      <c r="H256" s="63">
        <f>H257+H264+H271</f>
        <v>3038220</v>
      </c>
    </row>
    <row r="257" spans="1:8" ht="28.5" customHeight="1" x14ac:dyDescent="0.25">
      <c r="A257" s="41" t="s">
        <v>12</v>
      </c>
      <c r="B257" s="37" t="s">
        <v>135</v>
      </c>
      <c r="C257" s="37" t="s">
        <v>128</v>
      </c>
      <c r="D257" s="37" t="s">
        <v>232</v>
      </c>
      <c r="E257" s="8"/>
      <c r="F257" s="63">
        <f>F258+F260+F262</f>
        <v>1528000</v>
      </c>
      <c r="G257" s="63">
        <f>G258+G260+G262</f>
        <v>1528000</v>
      </c>
      <c r="H257" s="63">
        <f>H258+H260+H262</f>
        <v>1528000</v>
      </c>
    </row>
    <row r="258" spans="1:8" ht="59.25" customHeight="1" x14ac:dyDescent="0.25">
      <c r="A258" s="9" t="s">
        <v>36</v>
      </c>
      <c r="B258" s="37" t="s">
        <v>135</v>
      </c>
      <c r="C258" s="37" t="s">
        <v>128</v>
      </c>
      <c r="D258" s="37" t="s">
        <v>232</v>
      </c>
      <c r="E258" s="8">
        <v>100</v>
      </c>
      <c r="F258" s="63">
        <f>F259</f>
        <v>1455000</v>
      </c>
      <c r="G258" s="63">
        <f>G259</f>
        <v>1455000</v>
      </c>
      <c r="H258" s="63">
        <f>H259</f>
        <v>1455000</v>
      </c>
    </row>
    <row r="259" spans="1:8" ht="33" customHeight="1" x14ac:dyDescent="0.25">
      <c r="A259" s="41" t="s">
        <v>11</v>
      </c>
      <c r="B259" s="37" t="s">
        <v>135</v>
      </c>
      <c r="C259" s="37" t="s">
        <v>128</v>
      </c>
      <c r="D259" s="37" t="s">
        <v>232</v>
      </c>
      <c r="E259" s="8">
        <v>120</v>
      </c>
      <c r="F259" s="63">
        <f>'ведомственная 2017-2019'!G375</f>
        <v>1455000</v>
      </c>
      <c r="G259" s="63">
        <f>'ведомственная 2017-2019'!H375</f>
        <v>1455000</v>
      </c>
      <c r="H259" s="63">
        <f>'ведомственная 2017-2019'!I375</f>
        <v>1455000</v>
      </c>
    </row>
    <row r="260" spans="1:8" ht="29.25" customHeight="1" x14ac:dyDescent="0.25">
      <c r="A260" s="41" t="s">
        <v>13</v>
      </c>
      <c r="B260" s="37" t="s">
        <v>135</v>
      </c>
      <c r="C260" s="37" t="s">
        <v>128</v>
      </c>
      <c r="D260" s="37" t="s">
        <v>232</v>
      </c>
      <c r="E260" s="8">
        <v>200</v>
      </c>
      <c r="F260" s="63">
        <f>F261</f>
        <v>71500</v>
      </c>
      <c r="G260" s="63">
        <f>G261</f>
        <v>71500</v>
      </c>
      <c r="H260" s="63">
        <f>H261</f>
        <v>71500</v>
      </c>
    </row>
    <row r="261" spans="1:8" ht="32.25" customHeight="1" x14ac:dyDescent="0.25">
      <c r="A261" s="41" t="s">
        <v>14</v>
      </c>
      <c r="B261" s="37" t="s">
        <v>135</v>
      </c>
      <c r="C261" s="37" t="s">
        <v>128</v>
      </c>
      <c r="D261" s="37" t="s">
        <v>232</v>
      </c>
      <c r="E261" s="8">
        <v>240</v>
      </c>
      <c r="F261" s="63">
        <f>'ведомственная 2017-2019'!G377</f>
        <v>71500</v>
      </c>
      <c r="G261" s="63">
        <f>'ведомственная 2017-2019'!H377</f>
        <v>71500</v>
      </c>
      <c r="H261" s="63">
        <f>'ведомственная 2017-2019'!I377</f>
        <v>71500</v>
      </c>
    </row>
    <row r="262" spans="1:8" x14ac:dyDescent="0.25">
      <c r="A262" s="39" t="s">
        <v>15</v>
      </c>
      <c r="B262" s="37" t="s">
        <v>135</v>
      </c>
      <c r="C262" s="37" t="s">
        <v>128</v>
      </c>
      <c r="D262" s="37" t="s">
        <v>232</v>
      </c>
      <c r="E262" s="8">
        <v>800</v>
      </c>
      <c r="F262" s="63">
        <f>F263</f>
        <v>1500</v>
      </c>
      <c r="G262" s="63">
        <f>G263</f>
        <v>1500</v>
      </c>
      <c r="H262" s="63">
        <f>H263</f>
        <v>1500</v>
      </c>
    </row>
    <row r="263" spans="1:8" ht="18.75" customHeight="1" x14ac:dyDescent="0.25">
      <c r="A263" s="41" t="s">
        <v>16</v>
      </c>
      <c r="B263" s="37" t="s">
        <v>135</v>
      </c>
      <c r="C263" s="37" t="s">
        <v>128</v>
      </c>
      <c r="D263" s="37" t="s">
        <v>232</v>
      </c>
      <c r="E263" s="8">
        <v>850</v>
      </c>
      <c r="F263" s="63">
        <f>'ведомственная 2017-2019'!G379</f>
        <v>1500</v>
      </c>
      <c r="G263" s="63">
        <f>'ведомственная 2017-2019'!H379</f>
        <v>1500</v>
      </c>
      <c r="H263" s="63">
        <f>'ведомственная 2017-2019'!I379</f>
        <v>1500</v>
      </c>
    </row>
    <row r="264" spans="1:8" ht="17.25" customHeight="1" x14ac:dyDescent="0.25">
      <c r="A264" s="41" t="s">
        <v>65</v>
      </c>
      <c r="B264" s="37" t="s">
        <v>135</v>
      </c>
      <c r="C264" s="37" t="s">
        <v>128</v>
      </c>
      <c r="D264" s="37" t="s">
        <v>233</v>
      </c>
      <c r="E264" s="8"/>
      <c r="F264" s="63">
        <f>F265+F267+F269</f>
        <v>1370300</v>
      </c>
      <c r="G264" s="63">
        <f>G265+G267+G269</f>
        <v>1370300</v>
      </c>
      <c r="H264" s="63">
        <f>H265+H267+H269</f>
        <v>1370300</v>
      </c>
    </row>
    <row r="265" spans="1:8" ht="60.75" customHeight="1" x14ac:dyDescent="0.25">
      <c r="A265" s="9" t="s">
        <v>36</v>
      </c>
      <c r="B265" s="37" t="s">
        <v>135</v>
      </c>
      <c r="C265" s="37" t="s">
        <v>128</v>
      </c>
      <c r="D265" s="37" t="s">
        <v>233</v>
      </c>
      <c r="E265" s="8">
        <v>100</v>
      </c>
      <c r="F265" s="63">
        <f>F266</f>
        <v>1192500</v>
      </c>
      <c r="G265" s="63">
        <f>G266</f>
        <v>1192500</v>
      </c>
      <c r="H265" s="63">
        <f>H266</f>
        <v>1192500</v>
      </c>
    </row>
    <row r="266" spans="1:8" ht="33" customHeight="1" x14ac:dyDescent="0.25">
      <c r="A266" s="41" t="s">
        <v>11</v>
      </c>
      <c r="B266" s="37" t="s">
        <v>135</v>
      </c>
      <c r="C266" s="37" t="s">
        <v>128</v>
      </c>
      <c r="D266" s="37" t="s">
        <v>233</v>
      </c>
      <c r="E266" s="8">
        <v>120</v>
      </c>
      <c r="F266" s="63">
        <f>'ведомственная 2017-2019'!G382</f>
        <v>1192500</v>
      </c>
      <c r="G266" s="63">
        <f>'ведомственная 2017-2019'!H382</f>
        <v>1192500</v>
      </c>
      <c r="H266" s="63">
        <f>'ведомственная 2017-2019'!I382</f>
        <v>1192500</v>
      </c>
    </row>
    <row r="267" spans="1:8" ht="33" customHeight="1" x14ac:dyDescent="0.25">
      <c r="A267" s="41" t="s">
        <v>13</v>
      </c>
      <c r="B267" s="37" t="s">
        <v>135</v>
      </c>
      <c r="C267" s="37" t="s">
        <v>128</v>
      </c>
      <c r="D267" s="37" t="s">
        <v>233</v>
      </c>
      <c r="E267" s="8">
        <v>200</v>
      </c>
      <c r="F267" s="63">
        <f>F268</f>
        <v>175400</v>
      </c>
      <c r="G267" s="63">
        <f>G268</f>
        <v>175400</v>
      </c>
      <c r="H267" s="63">
        <f>H268</f>
        <v>175400</v>
      </c>
    </row>
    <row r="268" spans="1:8" ht="33.75" customHeight="1" x14ac:dyDescent="0.25">
      <c r="A268" s="41" t="s">
        <v>14</v>
      </c>
      <c r="B268" s="37" t="s">
        <v>135</v>
      </c>
      <c r="C268" s="37" t="s">
        <v>128</v>
      </c>
      <c r="D268" s="37" t="s">
        <v>233</v>
      </c>
      <c r="E268" s="8">
        <v>240</v>
      </c>
      <c r="F268" s="63">
        <f>'ведомственная 2017-2019'!G384</f>
        <v>175400</v>
      </c>
      <c r="G268" s="63">
        <f>'ведомственная 2017-2019'!H384</f>
        <v>175400</v>
      </c>
      <c r="H268" s="63">
        <f>'ведомственная 2017-2019'!I384</f>
        <v>175400</v>
      </c>
    </row>
    <row r="269" spans="1:8" x14ac:dyDescent="0.25">
      <c r="A269" s="39" t="s">
        <v>15</v>
      </c>
      <c r="B269" s="37" t="s">
        <v>135</v>
      </c>
      <c r="C269" s="37" t="s">
        <v>128</v>
      </c>
      <c r="D269" s="37" t="s">
        <v>233</v>
      </c>
      <c r="E269" s="8">
        <v>800</v>
      </c>
      <c r="F269" s="63">
        <f>F270</f>
        <v>2400</v>
      </c>
      <c r="G269" s="63">
        <f>G270</f>
        <v>2400</v>
      </c>
      <c r="H269" s="63">
        <f>H270</f>
        <v>2400</v>
      </c>
    </row>
    <row r="270" spans="1:8" ht="20.25" customHeight="1" x14ac:dyDescent="0.25">
      <c r="A270" s="41" t="s">
        <v>16</v>
      </c>
      <c r="B270" s="37" t="s">
        <v>135</v>
      </c>
      <c r="C270" s="37" t="s">
        <v>128</v>
      </c>
      <c r="D270" s="37" t="s">
        <v>233</v>
      </c>
      <c r="E270" s="8">
        <v>850</v>
      </c>
      <c r="F270" s="63">
        <f>'ведомственная 2017-2019'!G386</f>
        <v>2400</v>
      </c>
      <c r="G270" s="63">
        <f>'ведомственная 2017-2019'!H386</f>
        <v>2400</v>
      </c>
      <c r="H270" s="63">
        <f>'ведомственная 2017-2019'!I386</f>
        <v>2400</v>
      </c>
    </row>
    <row r="271" spans="1:8" ht="76.5" customHeight="1" x14ac:dyDescent="0.25">
      <c r="A271" s="41" t="s">
        <v>117</v>
      </c>
      <c r="B271" s="37" t="s">
        <v>135</v>
      </c>
      <c r="C271" s="37" t="s">
        <v>128</v>
      </c>
      <c r="D271" s="37" t="s">
        <v>225</v>
      </c>
      <c r="E271" s="8"/>
      <c r="F271" s="63">
        <f>F272+F274+F276</f>
        <v>139920</v>
      </c>
      <c r="G271" s="63">
        <f>G272+G274+G276</f>
        <v>139920</v>
      </c>
      <c r="H271" s="63">
        <f>H272+H274+H276</f>
        <v>139920</v>
      </c>
    </row>
    <row r="272" spans="1:8" ht="18" customHeight="1" x14ac:dyDescent="0.25">
      <c r="A272" s="28" t="s">
        <v>113</v>
      </c>
      <c r="B272" s="3" t="s">
        <v>135</v>
      </c>
      <c r="C272" s="3" t="s">
        <v>128</v>
      </c>
      <c r="D272" s="3" t="s">
        <v>225</v>
      </c>
      <c r="E272" s="3" t="s">
        <v>158</v>
      </c>
      <c r="F272" s="63">
        <f>F273</f>
        <v>60420</v>
      </c>
      <c r="G272" s="63">
        <f>G273</f>
        <v>60420</v>
      </c>
      <c r="H272" s="63">
        <f>H273</f>
        <v>60420</v>
      </c>
    </row>
    <row r="273" spans="1:8" ht="16.5" customHeight="1" x14ac:dyDescent="0.25">
      <c r="A273" s="28" t="s">
        <v>39</v>
      </c>
      <c r="B273" s="3" t="s">
        <v>135</v>
      </c>
      <c r="C273" s="3" t="s">
        <v>128</v>
      </c>
      <c r="D273" s="3" t="s">
        <v>225</v>
      </c>
      <c r="E273" s="3" t="s">
        <v>160</v>
      </c>
      <c r="F273" s="63">
        <f>'ведомственная 2017-2019'!G389</f>
        <v>60420</v>
      </c>
      <c r="G273" s="63">
        <f>'ведомственная 2017-2019'!H389</f>
        <v>60420</v>
      </c>
      <c r="H273" s="63">
        <f>'ведомственная 2017-2019'!I389</f>
        <v>60420</v>
      </c>
    </row>
    <row r="274" spans="1:8" x14ac:dyDescent="0.25">
      <c r="A274" s="22" t="s">
        <v>63</v>
      </c>
      <c r="B274" s="3" t="s">
        <v>135</v>
      </c>
      <c r="C274" s="3" t="s">
        <v>128</v>
      </c>
      <c r="D274" s="3" t="s">
        <v>225</v>
      </c>
      <c r="E274" s="3" t="s">
        <v>166</v>
      </c>
      <c r="F274" s="63">
        <f>F275</f>
        <v>9540</v>
      </c>
      <c r="G274" s="63">
        <f>G275</f>
        <v>9540</v>
      </c>
      <c r="H274" s="63">
        <f>H275</f>
        <v>9540</v>
      </c>
    </row>
    <row r="275" spans="1:8" x14ac:dyDescent="0.25">
      <c r="A275" s="22" t="s">
        <v>25</v>
      </c>
      <c r="B275" s="3" t="s">
        <v>135</v>
      </c>
      <c r="C275" s="3" t="s">
        <v>128</v>
      </c>
      <c r="D275" s="3" t="s">
        <v>225</v>
      </c>
      <c r="E275" s="3" t="s">
        <v>167</v>
      </c>
      <c r="F275" s="63">
        <f>'ведомственная 2017-2019'!G326</f>
        <v>9540</v>
      </c>
      <c r="G275" s="63">
        <f>'ведомственная 2017-2019'!H326</f>
        <v>9540</v>
      </c>
      <c r="H275" s="63">
        <f>'ведомственная 2017-2019'!I326</f>
        <v>9540</v>
      </c>
    </row>
    <row r="276" spans="1:8" ht="32.25" customHeight="1" x14ac:dyDescent="0.25">
      <c r="A276" s="22" t="s">
        <v>18</v>
      </c>
      <c r="B276" s="3" t="s">
        <v>135</v>
      </c>
      <c r="C276" s="3" t="s">
        <v>128</v>
      </c>
      <c r="D276" s="3" t="s">
        <v>225</v>
      </c>
      <c r="E276" s="3" t="s">
        <v>148</v>
      </c>
      <c r="F276" s="63">
        <f>F277</f>
        <v>69960</v>
      </c>
      <c r="G276" s="63">
        <f>G277</f>
        <v>69960</v>
      </c>
      <c r="H276" s="63">
        <f>H277</f>
        <v>69960</v>
      </c>
    </row>
    <row r="277" spans="1:8" x14ac:dyDescent="0.25">
      <c r="A277" s="22" t="s">
        <v>156</v>
      </c>
      <c r="B277" s="3" t="s">
        <v>135</v>
      </c>
      <c r="C277" s="3" t="s">
        <v>128</v>
      </c>
      <c r="D277" s="3" t="s">
        <v>225</v>
      </c>
      <c r="E277" s="3" t="s">
        <v>149</v>
      </c>
      <c r="F277" s="63">
        <f>'ведомственная 2017-2019'!G391</f>
        <v>69960</v>
      </c>
      <c r="G277" s="63">
        <f>'ведомственная 2017-2019'!H391</f>
        <v>69960</v>
      </c>
      <c r="H277" s="63">
        <f>'ведомственная 2017-2019'!I391</f>
        <v>69960</v>
      </c>
    </row>
    <row r="278" spans="1:8" x14ac:dyDescent="0.25">
      <c r="A278" s="42" t="s">
        <v>118</v>
      </c>
      <c r="B278" s="33">
        <v>10</v>
      </c>
      <c r="C278" s="33"/>
      <c r="D278" s="33"/>
      <c r="E278" s="33"/>
      <c r="F278" s="62">
        <f>F279+F283+F290+F304</f>
        <v>19799124.699999999</v>
      </c>
      <c r="G278" s="62">
        <f>G279+G283+G290+G304</f>
        <v>20679768.699999999</v>
      </c>
      <c r="H278" s="62">
        <f>H279+H283+H290+H304</f>
        <v>20566019.699999999</v>
      </c>
    </row>
    <row r="279" spans="1:8" x14ac:dyDescent="0.25">
      <c r="A279" s="40" t="s">
        <v>119</v>
      </c>
      <c r="B279" s="33">
        <v>10</v>
      </c>
      <c r="C279" s="35" t="s">
        <v>8</v>
      </c>
      <c r="D279" s="37"/>
      <c r="E279" s="8"/>
      <c r="F279" s="63">
        <f t="shared" ref="F279:H281" si="42">F280</f>
        <v>1746000</v>
      </c>
      <c r="G279" s="63">
        <f t="shared" si="42"/>
        <v>1746000</v>
      </c>
      <c r="H279" s="63">
        <f t="shared" si="42"/>
        <v>1746000</v>
      </c>
    </row>
    <row r="280" spans="1:8" ht="17.25" customHeight="1" x14ac:dyDescent="0.25">
      <c r="A280" s="41" t="s">
        <v>45</v>
      </c>
      <c r="B280" s="8">
        <v>10</v>
      </c>
      <c r="C280" s="37" t="s">
        <v>8</v>
      </c>
      <c r="D280" s="37" t="s">
        <v>193</v>
      </c>
      <c r="E280" s="8"/>
      <c r="F280" s="63">
        <f t="shared" si="42"/>
        <v>1746000</v>
      </c>
      <c r="G280" s="63">
        <f t="shared" si="42"/>
        <v>1746000</v>
      </c>
      <c r="H280" s="63">
        <f t="shared" si="42"/>
        <v>1746000</v>
      </c>
    </row>
    <row r="281" spans="1:8" ht="18.75" customHeight="1" x14ac:dyDescent="0.25">
      <c r="A281" s="41" t="s">
        <v>113</v>
      </c>
      <c r="B281" s="8">
        <v>10</v>
      </c>
      <c r="C281" s="37" t="s">
        <v>8</v>
      </c>
      <c r="D281" s="37" t="s">
        <v>193</v>
      </c>
      <c r="E281" s="8">
        <v>300</v>
      </c>
      <c r="F281" s="63">
        <f t="shared" si="42"/>
        <v>1746000</v>
      </c>
      <c r="G281" s="63">
        <f t="shared" si="42"/>
        <v>1746000</v>
      </c>
      <c r="H281" s="63">
        <f t="shared" si="42"/>
        <v>1746000</v>
      </c>
    </row>
    <row r="282" spans="1:8" ht="30.75" customHeight="1" x14ac:dyDescent="0.25">
      <c r="A282" s="41" t="s">
        <v>35</v>
      </c>
      <c r="B282" s="8">
        <v>10</v>
      </c>
      <c r="C282" s="37" t="s">
        <v>8</v>
      </c>
      <c r="D282" s="37" t="s">
        <v>193</v>
      </c>
      <c r="E282" s="8">
        <v>320</v>
      </c>
      <c r="F282" s="63">
        <f>'ведомственная 2017-2019'!G116</f>
        <v>1746000</v>
      </c>
      <c r="G282" s="63">
        <f>'ведомственная 2017-2019'!H116</f>
        <v>1746000</v>
      </c>
      <c r="H282" s="63">
        <f>'ведомственная 2017-2019'!I116</f>
        <v>1746000</v>
      </c>
    </row>
    <row r="283" spans="1:8" ht="19.5" customHeight="1" x14ac:dyDescent="0.25">
      <c r="A283" s="40" t="s">
        <v>120</v>
      </c>
      <c r="B283" s="33">
        <v>10</v>
      </c>
      <c r="C283" s="35" t="s">
        <v>127</v>
      </c>
      <c r="D283" s="8"/>
      <c r="E283" s="8"/>
      <c r="F283" s="63">
        <f>F284+F287</f>
        <v>575244</v>
      </c>
      <c r="G283" s="63">
        <f>G284+G287</f>
        <v>152749</v>
      </c>
      <c r="H283" s="63">
        <f>H284+H287</f>
        <v>39000</v>
      </c>
    </row>
    <row r="284" spans="1:8" ht="43.5" customHeight="1" x14ac:dyDescent="0.25">
      <c r="A284" s="41" t="s">
        <v>38</v>
      </c>
      <c r="B284" s="8">
        <v>10</v>
      </c>
      <c r="C284" s="37" t="s">
        <v>127</v>
      </c>
      <c r="D284" s="37" t="s">
        <v>194</v>
      </c>
      <c r="E284" s="8"/>
      <c r="F284" s="63">
        <f t="shared" ref="F284:H285" si="43">F285</f>
        <v>39000</v>
      </c>
      <c r="G284" s="63">
        <f t="shared" si="43"/>
        <v>39000</v>
      </c>
      <c r="H284" s="63">
        <f t="shared" si="43"/>
        <v>39000</v>
      </c>
    </row>
    <row r="285" spans="1:8" ht="17.25" customHeight="1" x14ac:dyDescent="0.25">
      <c r="A285" s="41" t="s">
        <v>34</v>
      </c>
      <c r="B285" s="8">
        <v>10</v>
      </c>
      <c r="C285" s="37" t="s">
        <v>127</v>
      </c>
      <c r="D285" s="37" t="s">
        <v>194</v>
      </c>
      <c r="E285" s="8">
        <v>300</v>
      </c>
      <c r="F285" s="63">
        <f t="shared" si="43"/>
        <v>39000</v>
      </c>
      <c r="G285" s="63">
        <f t="shared" si="43"/>
        <v>39000</v>
      </c>
      <c r="H285" s="63">
        <f t="shared" si="43"/>
        <v>39000</v>
      </c>
    </row>
    <row r="286" spans="1:8" ht="27" customHeight="1" x14ac:dyDescent="0.25">
      <c r="A286" s="41" t="s">
        <v>35</v>
      </c>
      <c r="B286" s="8">
        <v>10</v>
      </c>
      <c r="C286" s="37" t="s">
        <v>127</v>
      </c>
      <c r="D286" s="37" t="s">
        <v>194</v>
      </c>
      <c r="E286" s="8">
        <v>320</v>
      </c>
      <c r="F286" s="63">
        <f>'ведомственная 2017-2019'!G120</f>
        <v>39000</v>
      </c>
      <c r="G286" s="63">
        <f>'ведомственная 2017-2019'!H120</f>
        <v>39000</v>
      </c>
      <c r="H286" s="63">
        <f>'ведомственная 2017-2019'!I120</f>
        <v>39000</v>
      </c>
    </row>
    <row r="287" spans="1:8" ht="15.75" customHeight="1" x14ac:dyDescent="0.25">
      <c r="A287" s="22" t="s">
        <v>251</v>
      </c>
      <c r="B287" s="8">
        <v>10</v>
      </c>
      <c r="C287" s="37" t="s">
        <v>127</v>
      </c>
      <c r="D287" s="14" t="s">
        <v>254</v>
      </c>
      <c r="E287" s="14"/>
      <c r="F287" s="63">
        <f t="shared" ref="F287:H288" si="44">F288</f>
        <v>536244</v>
      </c>
      <c r="G287" s="63">
        <f t="shared" si="44"/>
        <v>113749</v>
      </c>
      <c r="H287" s="63">
        <f t="shared" si="44"/>
        <v>0</v>
      </c>
    </row>
    <row r="288" spans="1:8" ht="18.75" customHeight="1" x14ac:dyDescent="0.25">
      <c r="A288" s="28" t="s">
        <v>113</v>
      </c>
      <c r="B288" s="8">
        <v>10</v>
      </c>
      <c r="C288" s="37" t="s">
        <v>127</v>
      </c>
      <c r="D288" s="14" t="s">
        <v>254</v>
      </c>
      <c r="E288" s="14" t="s">
        <v>158</v>
      </c>
      <c r="F288" s="63">
        <f t="shared" si="44"/>
        <v>536244</v>
      </c>
      <c r="G288" s="63">
        <f t="shared" si="44"/>
        <v>113749</v>
      </c>
      <c r="H288" s="63">
        <f t="shared" si="44"/>
        <v>0</v>
      </c>
    </row>
    <row r="289" spans="1:8" ht="31.5" customHeight="1" x14ac:dyDescent="0.25">
      <c r="A289" s="28" t="s">
        <v>35</v>
      </c>
      <c r="B289" s="8">
        <v>10</v>
      </c>
      <c r="C289" s="37" t="s">
        <v>127</v>
      </c>
      <c r="D289" s="14" t="s">
        <v>254</v>
      </c>
      <c r="E289" s="14" t="s">
        <v>159</v>
      </c>
      <c r="F289" s="63">
        <f>'ведомственная 2017-2019'!G123</f>
        <v>536244</v>
      </c>
      <c r="G289" s="63">
        <f>'ведомственная 2017-2019'!H123</f>
        <v>113749</v>
      </c>
      <c r="H289" s="63">
        <f>'ведомственная 2017-2019'!I123</f>
        <v>0</v>
      </c>
    </row>
    <row r="290" spans="1:8" x14ac:dyDescent="0.25">
      <c r="A290" s="40" t="s">
        <v>121</v>
      </c>
      <c r="B290" s="33">
        <v>10</v>
      </c>
      <c r="C290" s="35" t="s">
        <v>128</v>
      </c>
      <c r="D290" s="8"/>
      <c r="E290" s="8"/>
      <c r="F290" s="63">
        <f>F291+F295+F298+F301</f>
        <v>15824624.699999999</v>
      </c>
      <c r="G290" s="63">
        <f>G291+G295+G298+G301</f>
        <v>17127763.699999999</v>
      </c>
      <c r="H290" s="63">
        <f>H291+H295+H298+H301</f>
        <v>17127763.699999999</v>
      </c>
    </row>
    <row r="291" spans="1:8" ht="80.25" customHeight="1" x14ac:dyDescent="0.25">
      <c r="A291" s="41" t="s">
        <v>174</v>
      </c>
      <c r="B291" s="8">
        <v>10</v>
      </c>
      <c r="C291" s="37" t="s">
        <v>128</v>
      </c>
      <c r="D291" s="37" t="s">
        <v>195</v>
      </c>
      <c r="E291" s="8"/>
      <c r="F291" s="63">
        <f>F292</f>
        <v>11511924</v>
      </c>
      <c r="G291" s="63">
        <f>G292</f>
        <v>11921324</v>
      </c>
      <c r="H291" s="63">
        <f>H292</f>
        <v>11921324</v>
      </c>
    </row>
    <row r="292" spans="1:8" ht="18.75" customHeight="1" x14ac:dyDescent="0.25">
      <c r="A292" s="41" t="s">
        <v>34</v>
      </c>
      <c r="B292" s="8">
        <v>10</v>
      </c>
      <c r="C292" s="37" t="s">
        <v>128</v>
      </c>
      <c r="D292" s="37" t="s">
        <v>195</v>
      </c>
      <c r="E292" s="8">
        <v>300</v>
      </c>
      <c r="F292" s="63">
        <f>F293+F294</f>
        <v>11511924</v>
      </c>
      <c r="G292" s="63">
        <f>G293+G294</f>
        <v>11921324</v>
      </c>
      <c r="H292" s="63">
        <f>H293+H294</f>
        <v>11921324</v>
      </c>
    </row>
    <row r="293" spans="1:8" ht="17.25" customHeight="1" x14ac:dyDescent="0.25">
      <c r="A293" s="41" t="s">
        <v>39</v>
      </c>
      <c r="B293" s="8">
        <v>10</v>
      </c>
      <c r="C293" s="37" t="s">
        <v>128</v>
      </c>
      <c r="D293" s="37" t="s">
        <v>195</v>
      </c>
      <c r="E293" s="8">
        <v>310</v>
      </c>
      <c r="F293" s="63">
        <f>'ведомственная 2017-2019'!G127</f>
        <v>7973164</v>
      </c>
      <c r="G293" s="63">
        <f>'ведомственная 2017-2019'!H127</f>
        <v>8256104</v>
      </c>
      <c r="H293" s="63">
        <f>'ведомственная 2017-2019'!I127</f>
        <v>8256104</v>
      </c>
    </row>
    <row r="294" spans="1:8" ht="28.5" customHeight="1" x14ac:dyDescent="0.25">
      <c r="A294" s="41" t="s">
        <v>35</v>
      </c>
      <c r="B294" s="8">
        <v>10</v>
      </c>
      <c r="C294" s="37" t="s">
        <v>128</v>
      </c>
      <c r="D294" s="37" t="s">
        <v>195</v>
      </c>
      <c r="E294" s="8">
        <v>320</v>
      </c>
      <c r="F294" s="63">
        <f>'ведомственная 2017-2019'!G128</f>
        <v>3538760</v>
      </c>
      <c r="G294" s="63">
        <f>'ведомственная 2017-2019'!H128</f>
        <v>3665220</v>
      </c>
      <c r="H294" s="63">
        <f>'ведомственная 2017-2019'!I128</f>
        <v>3665220</v>
      </c>
    </row>
    <row r="295" spans="1:8" ht="42.75" customHeight="1" x14ac:dyDescent="0.25">
      <c r="A295" s="41" t="s">
        <v>40</v>
      </c>
      <c r="B295" s="8">
        <v>10</v>
      </c>
      <c r="C295" s="37" t="s">
        <v>128</v>
      </c>
      <c r="D295" s="3" t="s">
        <v>197</v>
      </c>
      <c r="E295" s="8"/>
      <c r="F295" s="63">
        <f t="shared" ref="F295:H296" si="45">F296</f>
        <v>893739</v>
      </c>
      <c r="G295" s="63">
        <f t="shared" si="45"/>
        <v>1787478</v>
      </c>
      <c r="H295" s="63">
        <f t="shared" si="45"/>
        <v>1787478</v>
      </c>
    </row>
    <row r="296" spans="1:8" ht="31.5" customHeight="1" x14ac:dyDescent="0.25">
      <c r="A296" s="41" t="s">
        <v>41</v>
      </c>
      <c r="B296" s="8">
        <v>10</v>
      </c>
      <c r="C296" s="37" t="s">
        <v>128</v>
      </c>
      <c r="D296" s="3" t="s">
        <v>197</v>
      </c>
      <c r="E296" s="8">
        <v>400</v>
      </c>
      <c r="F296" s="63">
        <f t="shared" si="45"/>
        <v>893739</v>
      </c>
      <c r="G296" s="63">
        <f t="shared" si="45"/>
        <v>1787478</v>
      </c>
      <c r="H296" s="63">
        <f t="shared" si="45"/>
        <v>1787478</v>
      </c>
    </row>
    <row r="297" spans="1:8" ht="19.899999999999999" customHeight="1" x14ac:dyDescent="0.25">
      <c r="A297" s="39" t="s">
        <v>42</v>
      </c>
      <c r="B297" s="8">
        <v>10</v>
      </c>
      <c r="C297" s="37" t="s">
        <v>128</v>
      </c>
      <c r="D297" s="3" t="s">
        <v>197</v>
      </c>
      <c r="E297" s="8">
        <v>410</v>
      </c>
      <c r="F297" s="63">
        <f>'ведомственная 2017-2019'!G134</f>
        <v>893739</v>
      </c>
      <c r="G297" s="63">
        <f>'ведомственная 2017-2019'!H134</f>
        <v>1787478</v>
      </c>
      <c r="H297" s="63">
        <f>'ведомственная 2017-2019'!I134</f>
        <v>1787478</v>
      </c>
    </row>
    <row r="298" spans="1:8" ht="28.5" customHeight="1" x14ac:dyDescent="0.25">
      <c r="A298" s="41" t="s">
        <v>44</v>
      </c>
      <c r="B298" s="8">
        <v>10</v>
      </c>
      <c r="C298" s="37" t="s">
        <v>128</v>
      </c>
      <c r="D298" s="37" t="s">
        <v>196</v>
      </c>
      <c r="E298" s="8"/>
      <c r="F298" s="63">
        <f t="shared" ref="F298:H299" si="46">F299</f>
        <v>213562.7</v>
      </c>
      <c r="G298" s="63">
        <f t="shared" si="46"/>
        <v>213562.7</v>
      </c>
      <c r="H298" s="63">
        <f t="shared" si="46"/>
        <v>213562.7</v>
      </c>
    </row>
    <row r="299" spans="1:8" ht="15.75" customHeight="1" x14ac:dyDescent="0.25">
      <c r="A299" s="41" t="s">
        <v>34</v>
      </c>
      <c r="B299" s="8">
        <v>10</v>
      </c>
      <c r="C299" s="37" t="s">
        <v>128</v>
      </c>
      <c r="D299" s="37" t="s">
        <v>196</v>
      </c>
      <c r="E299" s="8">
        <v>300</v>
      </c>
      <c r="F299" s="63">
        <f t="shared" si="46"/>
        <v>213562.7</v>
      </c>
      <c r="G299" s="63">
        <f t="shared" si="46"/>
        <v>213562.7</v>
      </c>
      <c r="H299" s="63">
        <f t="shared" si="46"/>
        <v>213562.7</v>
      </c>
    </row>
    <row r="300" spans="1:8" ht="18.75" customHeight="1" x14ac:dyDescent="0.25">
      <c r="A300" s="41" t="s">
        <v>39</v>
      </c>
      <c r="B300" s="8">
        <v>10</v>
      </c>
      <c r="C300" s="37" t="s">
        <v>128</v>
      </c>
      <c r="D300" s="37" t="s">
        <v>196</v>
      </c>
      <c r="E300" s="8">
        <v>310</v>
      </c>
      <c r="F300" s="63">
        <f>'ведомственная 2017-2019'!G131</f>
        <v>213562.7</v>
      </c>
      <c r="G300" s="63">
        <f>'ведомственная 2017-2019'!H131</f>
        <v>213562.7</v>
      </c>
      <c r="H300" s="63">
        <f>'ведомственная 2017-2019'!I131</f>
        <v>213562.7</v>
      </c>
    </row>
    <row r="301" spans="1:8" ht="42.75" customHeight="1" x14ac:dyDescent="0.25">
      <c r="A301" s="41" t="s">
        <v>59</v>
      </c>
      <c r="B301" s="8">
        <v>10</v>
      </c>
      <c r="C301" s="37" t="s">
        <v>128</v>
      </c>
      <c r="D301" s="37" t="s">
        <v>214</v>
      </c>
      <c r="E301" s="8"/>
      <c r="F301" s="63">
        <f t="shared" ref="F301:H302" si="47">F302</f>
        <v>3205399</v>
      </c>
      <c r="G301" s="63">
        <f t="shared" si="47"/>
        <v>3205399</v>
      </c>
      <c r="H301" s="63">
        <f t="shared" si="47"/>
        <v>3205399</v>
      </c>
    </row>
    <row r="302" spans="1:8" ht="18" customHeight="1" x14ac:dyDescent="0.25">
      <c r="A302" s="41" t="s">
        <v>34</v>
      </c>
      <c r="B302" s="8">
        <v>10</v>
      </c>
      <c r="C302" s="37" t="s">
        <v>128</v>
      </c>
      <c r="D302" s="37" t="s">
        <v>214</v>
      </c>
      <c r="E302" s="8">
        <v>300</v>
      </c>
      <c r="F302" s="63">
        <f t="shared" si="47"/>
        <v>3205399</v>
      </c>
      <c r="G302" s="63">
        <f t="shared" si="47"/>
        <v>3205399</v>
      </c>
      <c r="H302" s="63">
        <f t="shared" si="47"/>
        <v>3205399</v>
      </c>
    </row>
    <row r="303" spans="1:8" ht="33.75" customHeight="1" x14ac:dyDescent="0.25">
      <c r="A303" s="41" t="s">
        <v>35</v>
      </c>
      <c r="B303" s="8">
        <v>10</v>
      </c>
      <c r="C303" s="37" t="s">
        <v>128</v>
      </c>
      <c r="D303" s="37" t="s">
        <v>214</v>
      </c>
      <c r="E303" s="8">
        <v>320</v>
      </c>
      <c r="F303" s="63">
        <f>'ведомственная 2017-2019'!G250</f>
        <v>3205399</v>
      </c>
      <c r="G303" s="63">
        <f>'ведомственная 2017-2019'!H250</f>
        <v>3205399</v>
      </c>
      <c r="H303" s="63">
        <f>'ведомственная 2017-2019'!I250</f>
        <v>3205399</v>
      </c>
    </row>
    <row r="304" spans="1:8" ht="15.75" customHeight="1" x14ac:dyDescent="0.25">
      <c r="A304" s="40" t="s">
        <v>123</v>
      </c>
      <c r="B304" s="33">
        <v>10</v>
      </c>
      <c r="C304" s="35" t="s">
        <v>130</v>
      </c>
      <c r="D304" s="8"/>
      <c r="E304" s="8"/>
      <c r="F304" s="63">
        <f>F305+F308</f>
        <v>1653256</v>
      </c>
      <c r="G304" s="63">
        <f>G305+G308</f>
        <v>1653256</v>
      </c>
      <c r="H304" s="63">
        <f>H305+H308</f>
        <v>1653256</v>
      </c>
    </row>
    <row r="305" spans="1:8" ht="77.25" customHeight="1" x14ac:dyDescent="0.25">
      <c r="A305" s="22" t="s">
        <v>95</v>
      </c>
      <c r="B305" s="8">
        <v>10</v>
      </c>
      <c r="C305" s="37" t="s">
        <v>130</v>
      </c>
      <c r="D305" s="37" t="s">
        <v>181</v>
      </c>
      <c r="E305" s="8"/>
      <c r="F305" s="63">
        <f t="shared" ref="F305:H306" si="48">F306</f>
        <v>751480</v>
      </c>
      <c r="G305" s="63">
        <f t="shared" si="48"/>
        <v>751480</v>
      </c>
      <c r="H305" s="63">
        <f t="shared" si="48"/>
        <v>751480</v>
      </c>
    </row>
    <row r="306" spans="1:8" ht="64.5" customHeight="1" x14ac:dyDescent="0.25">
      <c r="A306" s="9" t="s">
        <v>36</v>
      </c>
      <c r="B306" s="8">
        <v>10</v>
      </c>
      <c r="C306" s="37" t="s">
        <v>130</v>
      </c>
      <c r="D306" s="37" t="s">
        <v>181</v>
      </c>
      <c r="E306" s="8">
        <v>100</v>
      </c>
      <c r="F306" s="63">
        <f t="shared" si="48"/>
        <v>751480</v>
      </c>
      <c r="G306" s="63">
        <f t="shared" si="48"/>
        <v>751480</v>
      </c>
      <c r="H306" s="63">
        <f t="shared" si="48"/>
        <v>751480</v>
      </c>
    </row>
    <row r="307" spans="1:8" ht="31.5" customHeight="1" x14ac:dyDescent="0.25">
      <c r="A307" s="22" t="s">
        <v>11</v>
      </c>
      <c r="B307" s="8">
        <v>10</v>
      </c>
      <c r="C307" s="37" t="s">
        <v>130</v>
      </c>
      <c r="D307" s="37" t="s">
        <v>181</v>
      </c>
      <c r="E307" s="8">
        <v>120</v>
      </c>
      <c r="F307" s="63">
        <f>'ведомственная 2017-2019'!G138</f>
        <v>751480</v>
      </c>
      <c r="G307" s="63">
        <f>'ведомственная 2017-2019'!H138</f>
        <v>751480</v>
      </c>
      <c r="H307" s="63">
        <f>'ведомственная 2017-2019'!I138</f>
        <v>751480</v>
      </c>
    </row>
    <row r="308" spans="1:8" ht="75" customHeight="1" x14ac:dyDescent="0.25">
      <c r="A308" s="41" t="s">
        <v>174</v>
      </c>
      <c r="B308" s="8">
        <v>10</v>
      </c>
      <c r="C308" s="37" t="s">
        <v>130</v>
      </c>
      <c r="D308" s="37" t="s">
        <v>195</v>
      </c>
      <c r="E308" s="8"/>
      <c r="F308" s="63">
        <f>F309+F311</f>
        <v>901776</v>
      </c>
      <c r="G308" s="63">
        <f>G309+G311</f>
        <v>901776</v>
      </c>
      <c r="H308" s="63">
        <f>H309+H311</f>
        <v>901776</v>
      </c>
    </row>
    <row r="309" spans="1:8" ht="63.75" customHeight="1" x14ac:dyDescent="0.25">
      <c r="A309" s="9" t="s">
        <v>36</v>
      </c>
      <c r="B309" s="8">
        <v>10</v>
      </c>
      <c r="C309" s="37" t="s">
        <v>130</v>
      </c>
      <c r="D309" s="37" t="s">
        <v>195</v>
      </c>
      <c r="E309" s="8">
        <v>100</v>
      </c>
      <c r="F309" s="63">
        <f>F310</f>
        <v>855100</v>
      </c>
      <c r="G309" s="63">
        <f>G310</f>
        <v>855100</v>
      </c>
      <c r="H309" s="63">
        <f>H310</f>
        <v>855100</v>
      </c>
    </row>
    <row r="310" spans="1:8" ht="34.5" customHeight="1" x14ac:dyDescent="0.25">
      <c r="A310" s="41" t="s">
        <v>11</v>
      </c>
      <c r="B310" s="8">
        <v>10</v>
      </c>
      <c r="C310" s="37" t="s">
        <v>130</v>
      </c>
      <c r="D310" s="37" t="s">
        <v>195</v>
      </c>
      <c r="E310" s="8">
        <v>120</v>
      </c>
      <c r="F310" s="63">
        <f>'ведомственная 2017-2019'!G141</f>
        <v>855100</v>
      </c>
      <c r="G310" s="63">
        <f>'ведомственная 2017-2019'!H141</f>
        <v>855100</v>
      </c>
      <c r="H310" s="63">
        <f>'ведомственная 2017-2019'!I141</f>
        <v>855100</v>
      </c>
    </row>
    <row r="311" spans="1:8" ht="27" customHeight="1" x14ac:dyDescent="0.25">
      <c r="A311" s="41" t="s">
        <v>13</v>
      </c>
      <c r="B311" s="8">
        <v>10</v>
      </c>
      <c r="C311" s="37" t="s">
        <v>130</v>
      </c>
      <c r="D311" s="37" t="s">
        <v>195</v>
      </c>
      <c r="E311" s="8">
        <v>200</v>
      </c>
      <c r="F311" s="63">
        <f>F312</f>
        <v>46676</v>
      </c>
      <c r="G311" s="63">
        <f>G312</f>
        <v>46676</v>
      </c>
      <c r="H311" s="63">
        <f>H312</f>
        <v>46676</v>
      </c>
    </row>
    <row r="312" spans="1:8" ht="30.75" customHeight="1" x14ac:dyDescent="0.25">
      <c r="A312" s="41" t="s">
        <v>14</v>
      </c>
      <c r="B312" s="8">
        <v>10</v>
      </c>
      <c r="C312" s="37" t="s">
        <v>130</v>
      </c>
      <c r="D312" s="37" t="s">
        <v>195</v>
      </c>
      <c r="E312" s="8">
        <v>240</v>
      </c>
      <c r="F312" s="63">
        <f>'ведомственная 2017-2019'!G143</f>
        <v>46676</v>
      </c>
      <c r="G312" s="63">
        <f>'ведомственная 2017-2019'!H143</f>
        <v>46676</v>
      </c>
      <c r="H312" s="63">
        <f>'ведомственная 2017-2019'!I143</f>
        <v>46676</v>
      </c>
    </row>
    <row r="313" spans="1:8" ht="15.75" customHeight="1" x14ac:dyDescent="0.25">
      <c r="A313" s="42" t="s">
        <v>124</v>
      </c>
      <c r="B313" s="33">
        <v>11</v>
      </c>
      <c r="C313" s="33"/>
      <c r="D313" s="33"/>
      <c r="E313" s="33"/>
      <c r="F313" s="62">
        <f t="shared" ref="F313:H314" si="49">F314</f>
        <v>150000</v>
      </c>
      <c r="G313" s="62">
        <f t="shared" si="49"/>
        <v>150000</v>
      </c>
      <c r="H313" s="62">
        <f t="shared" si="49"/>
        <v>150000</v>
      </c>
    </row>
    <row r="314" spans="1:8" x14ac:dyDescent="0.25">
      <c r="A314" s="40" t="s">
        <v>125</v>
      </c>
      <c r="B314" s="33">
        <v>11</v>
      </c>
      <c r="C314" s="35" t="s">
        <v>46</v>
      </c>
      <c r="D314" s="8"/>
      <c r="E314" s="8"/>
      <c r="F314" s="63">
        <f t="shared" si="49"/>
        <v>150000</v>
      </c>
      <c r="G314" s="63">
        <f t="shared" si="49"/>
        <v>150000</v>
      </c>
      <c r="H314" s="63">
        <f t="shared" si="49"/>
        <v>150000</v>
      </c>
    </row>
    <row r="315" spans="1:8" ht="43.5" customHeight="1" x14ac:dyDescent="0.25">
      <c r="A315" s="41" t="s">
        <v>32</v>
      </c>
      <c r="B315" s="8">
        <v>11</v>
      </c>
      <c r="C315" s="37" t="s">
        <v>46</v>
      </c>
      <c r="D315" s="37" t="s">
        <v>198</v>
      </c>
      <c r="E315" s="8"/>
      <c r="F315" s="63">
        <f>F316+F318</f>
        <v>150000</v>
      </c>
      <c r="G315" s="63">
        <f>G316+G318</f>
        <v>150000</v>
      </c>
      <c r="H315" s="63">
        <f>H316+H318</f>
        <v>150000</v>
      </c>
    </row>
    <row r="316" spans="1:8" ht="57.75" customHeight="1" x14ac:dyDescent="0.25">
      <c r="A316" s="22" t="s">
        <v>36</v>
      </c>
      <c r="B316" s="3" t="s">
        <v>61</v>
      </c>
      <c r="C316" s="3" t="s">
        <v>46</v>
      </c>
      <c r="D316" s="3" t="s">
        <v>198</v>
      </c>
      <c r="E316" s="3" t="s">
        <v>140</v>
      </c>
      <c r="F316" s="63">
        <f>F317</f>
        <v>110000</v>
      </c>
      <c r="G316" s="63">
        <f>G317</f>
        <v>110000</v>
      </c>
      <c r="H316" s="63">
        <f>H317</f>
        <v>110000</v>
      </c>
    </row>
    <row r="317" spans="1:8" ht="19.5" customHeight="1" x14ac:dyDescent="0.25">
      <c r="A317" s="22" t="s">
        <v>37</v>
      </c>
      <c r="B317" s="3" t="s">
        <v>61</v>
      </c>
      <c r="C317" s="3" t="s">
        <v>46</v>
      </c>
      <c r="D317" s="3" t="s">
        <v>198</v>
      </c>
      <c r="E317" s="3" t="s">
        <v>150</v>
      </c>
      <c r="F317" s="63">
        <f>'ведомственная 2017-2019'!G148</f>
        <v>110000</v>
      </c>
      <c r="G317" s="63">
        <f>'ведомственная 2017-2019'!H148</f>
        <v>110000</v>
      </c>
      <c r="H317" s="63">
        <f>'ведомственная 2017-2019'!I148</f>
        <v>110000</v>
      </c>
    </row>
    <row r="318" spans="1:8" ht="28.5" customHeight="1" x14ac:dyDescent="0.25">
      <c r="A318" s="41" t="s">
        <v>13</v>
      </c>
      <c r="B318" s="8">
        <v>11</v>
      </c>
      <c r="C318" s="37" t="s">
        <v>46</v>
      </c>
      <c r="D318" s="37" t="s">
        <v>198</v>
      </c>
      <c r="E318" s="8">
        <v>200</v>
      </c>
      <c r="F318" s="63">
        <f>F319</f>
        <v>40000</v>
      </c>
      <c r="G318" s="63">
        <f>G319</f>
        <v>40000</v>
      </c>
      <c r="H318" s="63">
        <f>H319</f>
        <v>40000</v>
      </c>
    </row>
    <row r="319" spans="1:8" ht="32.25" customHeight="1" x14ac:dyDescent="0.25">
      <c r="A319" s="41" t="s">
        <v>14</v>
      </c>
      <c r="B319" s="8">
        <v>11</v>
      </c>
      <c r="C319" s="37" t="s">
        <v>46</v>
      </c>
      <c r="D319" s="37" t="s">
        <v>198</v>
      </c>
      <c r="E319" s="8">
        <v>240</v>
      </c>
      <c r="F319" s="63">
        <f>'ведомственная 2017-2019'!G150</f>
        <v>40000</v>
      </c>
      <c r="G319" s="63">
        <f>'ведомственная 2017-2019'!H150</f>
        <v>40000</v>
      </c>
      <c r="H319" s="63">
        <f>'ведомственная 2017-2019'!I150</f>
        <v>40000</v>
      </c>
    </row>
    <row r="320" spans="1:8" ht="20.25" customHeight="1" x14ac:dyDescent="0.25">
      <c r="A320" s="20" t="s">
        <v>266</v>
      </c>
      <c r="B320" s="2" t="s">
        <v>147</v>
      </c>
      <c r="C320" s="2"/>
      <c r="D320" s="3"/>
      <c r="E320" s="3"/>
      <c r="F320" s="59">
        <f>F321</f>
        <v>75307</v>
      </c>
      <c r="G320" s="59">
        <f t="shared" ref="G320:H323" si="50">G321</f>
        <v>453339</v>
      </c>
      <c r="H320" s="59">
        <f t="shared" si="50"/>
        <v>469356</v>
      </c>
    </row>
    <row r="321" spans="1:8" ht="32.25" customHeight="1" x14ac:dyDescent="0.25">
      <c r="A321" s="21" t="s">
        <v>267</v>
      </c>
      <c r="B321" s="2" t="s">
        <v>147</v>
      </c>
      <c r="C321" s="2" t="s">
        <v>8</v>
      </c>
      <c r="D321" s="3"/>
      <c r="E321" s="3"/>
      <c r="F321" s="59">
        <f>F322</f>
        <v>75307</v>
      </c>
      <c r="G321" s="59">
        <f t="shared" si="50"/>
        <v>453339</v>
      </c>
      <c r="H321" s="59">
        <f t="shared" si="50"/>
        <v>469356</v>
      </c>
    </row>
    <row r="322" spans="1:8" ht="18.75" customHeight="1" x14ac:dyDescent="0.25">
      <c r="A322" s="22" t="s">
        <v>268</v>
      </c>
      <c r="B322" s="3" t="s">
        <v>147</v>
      </c>
      <c r="C322" s="3" t="s">
        <v>8</v>
      </c>
      <c r="D322" s="3" t="s">
        <v>269</v>
      </c>
      <c r="E322" s="3"/>
      <c r="F322" s="59">
        <f>F323</f>
        <v>75307</v>
      </c>
      <c r="G322" s="59">
        <f t="shared" si="50"/>
        <v>453339</v>
      </c>
      <c r="H322" s="59">
        <f t="shared" si="50"/>
        <v>469356</v>
      </c>
    </row>
    <row r="323" spans="1:8" ht="17.25" customHeight="1" x14ac:dyDescent="0.25">
      <c r="A323" s="22" t="s">
        <v>270</v>
      </c>
      <c r="B323" s="3" t="s">
        <v>147</v>
      </c>
      <c r="C323" s="3" t="s">
        <v>8</v>
      </c>
      <c r="D323" s="3" t="s">
        <v>269</v>
      </c>
      <c r="E323" s="3" t="s">
        <v>271</v>
      </c>
      <c r="F323" s="59">
        <f>F324</f>
        <v>75307</v>
      </c>
      <c r="G323" s="59">
        <f t="shared" si="50"/>
        <v>453339</v>
      </c>
      <c r="H323" s="59">
        <f t="shared" si="50"/>
        <v>469356</v>
      </c>
    </row>
    <row r="324" spans="1:8" ht="16.5" customHeight="1" x14ac:dyDescent="0.25">
      <c r="A324" s="22" t="s">
        <v>268</v>
      </c>
      <c r="B324" s="3" t="s">
        <v>147</v>
      </c>
      <c r="C324" s="3" t="s">
        <v>8</v>
      </c>
      <c r="D324" s="3" t="s">
        <v>269</v>
      </c>
      <c r="E324" s="3" t="s">
        <v>272</v>
      </c>
      <c r="F324" s="59">
        <f>'ведомственная 2017-2019'!G331</f>
        <v>75307</v>
      </c>
      <c r="G324" s="59">
        <f>'ведомственная 2017-2019'!H331</f>
        <v>453339</v>
      </c>
      <c r="H324" s="59">
        <f>'ведомственная 2017-2019'!I331</f>
        <v>469356</v>
      </c>
    </row>
    <row r="325" spans="1:8" ht="30" customHeight="1" x14ac:dyDescent="0.25">
      <c r="A325" s="20" t="s">
        <v>249</v>
      </c>
      <c r="B325" s="2" t="s">
        <v>170</v>
      </c>
      <c r="C325" s="2"/>
      <c r="D325" s="2"/>
      <c r="E325" s="2"/>
      <c r="F325" s="62">
        <f>F326+F330</f>
        <v>1995250</v>
      </c>
      <c r="G325" s="62">
        <f>G326+G330</f>
        <v>1648350</v>
      </c>
      <c r="H325" s="62">
        <f>H326+H330</f>
        <v>1649600</v>
      </c>
    </row>
    <row r="326" spans="1:8" ht="47.25" customHeight="1" x14ac:dyDescent="0.25">
      <c r="A326" s="21" t="s">
        <v>126</v>
      </c>
      <c r="B326" s="2" t="s">
        <v>170</v>
      </c>
      <c r="C326" s="2" t="s">
        <v>8</v>
      </c>
      <c r="D326" s="3"/>
      <c r="E326" s="3"/>
      <c r="F326" s="63">
        <f t="shared" ref="F326:H328" si="51">F327</f>
        <v>1416000</v>
      </c>
      <c r="G326" s="63">
        <f t="shared" si="51"/>
        <v>1416000</v>
      </c>
      <c r="H326" s="63">
        <f t="shared" si="51"/>
        <v>1416000</v>
      </c>
    </row>
    <row r="327" spans="1:8" ht="15" customHeight="1" x14ac:dyDescent="0.25">
      <c r="A327" s="22" t="s">
        <v>62</v>
      </c>
      <c r="B327" s="3" t="s">
        <v>170</v>
      </c>
      <c r="C327" s="3" t="s">
        <v>8</v>
      </c>
      <c r="D327" s="3" t="s">
        <v>226</v>
      </c>
      <c r="E327" s="3"/>
      <c r="F327" s="63">
        <f t="shared" si="51"/>
        <v>1416000</v>
      </c>
      <c r="G327" s="63">
        <f t="shared" si="51"/>
        <v>1416000</v>
      </c>
      <c r="H327" s="63">
        <f t="shared" si="51"/>
        <v>1416000</v>
      </c>
    </row>
    <row r="328" spans="1:8" x14ac:dyDescent="0.25">
      <c r="A328" s="22" t="s">
        <v>63</v>
      </c>
      <c r="B328" s="3" t="s">
        <v>170</v>
      </c>
      <c r="C328" s="3" t="s">
        <v>8</v>
      </c>
      <c r="D328" s="3" t="s">
        <v>226</v>
      </c>
      <c r="E328" s="3" t="s">
        <v>166</v>
      </c>
      <c r="F328" s="63">
        <f t="shared" si="51"/>
        <v>1416000</v>
      </c>
      <c r="G328" s="63">
        <f t="shared" si="51"/>
        <v>1416000</v>
      </c>
      <c r="H328" s="63">
        <f t="shared" si="51"/>
        <v>1416000</v>
      </c>
    </row>
    <row r="329" spans="1:8" x14ac:dyDescent="0.25">
      <c r="A329" s="22" t="s">
        <v>64</v>
      </c>
      <c r="B329" s="3" t="s">
        <v>170</v>
      </c>
      <c r="C329" s="3" t="s">
        <v>8</v>
      </c>
      <c r="D329" s="3" t="s">
        <v>226</v>
      </c>
      <c r="E329" s="3" t="s">
        <v>171</v>
      </c>
      <c r="F329" s="63">
        <f>'ведомственная 2017-2019'!G336</f>
        <v>1416000</v>
      </c>
      <c r="G329" s="63">
        <f>'ведомственная 2017-2019'!H336</f>
        <v>1416000</v>
      </c>
      <c r="H329" s="63">
        <f>'ведомственная 2017-2019'!I336</f>
        <v>1416000</v>
      </c>
    </row>
    <row r="330" spans="1:8" ht="14.25" customHeight="1" x14ac:dyDescent="0.25">
      <c r="A330" s="21" t="s">
        <v>173</v>
      </c>
      <c r="B330" s="2" t="s">
        <v>170</v>
      </c>
      <c r="C330" s="2" t="s">
        <v>127</v>
      </c>
      <c r="D330" s="3"/>
      <c r="E330" s="3"/>
      <c r="F330" s="63">
        <f t="shared" ref="F330:H332" si="52">F331</f>
        <v>579250</v>
      </c>
      <c r="G330" s="63">
        <f t="shared" si="52"/>
        <v>232350</v>
      </c>
      <c r="H330" s="63">
        <f t="shared" si="52"/>
        <v>233600</v>
      </c>
    </row>
    <row r="331" spans="1:8" x14ac:dyDescent="0.25">
      <c r="A331" s="22" t="s">
        <v>85</v>
      </c>
      <c r="B331" s="3" t="s">
        <v>170</v>
      </c>
      <c r="C331" s="3" t="s">
        <v>127</v>
      </c>
      <c r="D331" s="3" t="s">
        <v>227</v>
      </c>
      <c r="E331" s="3"/>
      <c r="F331" s="63">
        <f t="shared" si="52"/>
        <v>579250</v>
      </c>
      <c r="G331" s="63">
        <f t="shared" si="52"/>
        <v>232350</v>
      </c>
      <c r="H331" s="63">
        <f t="shared" si="52"/>
        <v>233600</v>
      </c>
    </row>
    <row r="332" spans="1:8" x14ac:dyDescent="0.25">
      <c r="A332" s="22" t="s">
        <v>63</v>
      </c>
      <c r="B332" s="3" t="s">
        <v>170</v>
      </c>
      <c r="C332" s="3" t="s">
        <v>127</v>
      </c>
      <c r="D332" s="3" t="s">
        <v>227</v>
      </c>
      <c r="E332" s="3" t="s">
        <v>166</v>
      </c>
      <c r="F332" s="63">
        <f t="shared" si="52"/>
        <v>579250</v>
      </c>
      <c r="G332" s="63">
        <f t="shared" si="52"/>
        <v>232350</v>
      </c>
      <c r="H332" s="63">
        <f t="shared" si="52"/>
        <v>233600</v>
      </c>
    </row>
    <row r="333" spans="1:8" x14ac:dyDescent="0.25">
      <c r="A333" s="22" t="s">
        <v>29</v>
      </c>
      <c r="B333" s="3" t="s">
        <v>170</v>
      </c>
      <c r="C333" s="3" t="s">
        <v>127</v>
      </c>
      <c r="D333" s="3" t="s">
        <v>227</v>
      </c>
      <c r="E333" s="3" t="s">
        <v>168</v>
      </c>
      <c r="F333" s="63">
        <f>'ведомственная 2017-2019'!G340</f>
        <v>579250</v>
      </c>
      <c r="G333" s="63">
        <f>'ведомственная 2017-2019'!H340</f>
        <v>232350</v>
      </c>
      <c r="H333" s="63">
        <f>'ведомственная 2017-2019'!I340</f>
        <v>233600</v>
      </c>
    </row>
    <row r="334" spans="1:8" x14ac:dyDescent="0.25">
      <c r="A334" s="38" t="s">
        <v>81</v>
      </c>
      <c r="B334" s="4"/>
      <c r="C334" s="4"/>
      <c r="D334" s="2"/>
      <c r="E334" s="2"/>
      <c r="F334" s="62">
        <f>F325+F313+F278+F242+F142+F125+F95+F83+F74+F6+F320</f>
        <v>453712786.25</v>
      </c>
      <c r="G334" s="62">
        <f>G325+G313+G278+G242+G142+G125+G95+G83+G74+G6+G320</f>
        <v>464448925.25</v>
      </c>
      <c r="H334" s="62">
        <f>H325+H313+H278+H242+H142+H125+H95+H83+H74+H6+H320</f>
        <v>470625925.25</v>
      </c>
    </row>
  </sheetData>
  <mergeCells count="2">
    <mergeCell ref="F1:H1"/>
    <mergeCell ref="A2:H2"/>
  </mergeCells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ведомственная 2017-2019</vt:lpstr>
      <vt:lpstr>функциональная 2017-2019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2016-12-02T08:36:58Z</dcterms:modified>
</cp:coreProperties>
</file>